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eu Drive\2026\LICITAÇÕES\Prestação de Serviços de Limpeza, Asseio e Conservação\Documentos\Finais\DOCUMENTOS DA PUBLICAÇÃO\"/>
    </mc:Choice>
  </mc:AlternateContent>
  <bookViews>
    <workbookView xWindow="0" yWindow="0" windowWidth="28800" windowHeight="12210" activeTab="4"/>
  </bookViews>
  <sheets>
    <sheet name="Proposta" sheetId="1" r:id="rId1"/>
    <sheet name="Custo m2" sheetId="2" r:id="rId2"/>
    <sheet name="Servente" sheetId="3" r:id="rId3"/>
    <sheet name="Metragens" sheetId="4" r:id="rId4"/>
    <sheet name="Detalhamento Insumos" sheetId="5" r:id="rId5"/>
  </sheets>
  <calcPr calcId="162913"/>
</workbook>
</file>

<file path=xl/calcChain.xml><?xml version="1.0" encoding="utf-8"?>
<calcChain xmlns="http://schemas.openxmlformats.org/spreadsheetml/2006/main">
  <c r="I98" i="5" l="1"/>
  <c r="F98" i="5"/>
  <c r="I97" i="5"/>
  <c r="F97" i="5"/>
  <c r="I96" i="5"/>
  <c r="F96" i="5"/>
  <c r="I95" i="5"/>
  <c r="F95" i="5"/>
  <c r="I94" i="5"/>
  <c r="F94" i="5"/>
  <c r="I93" i="5"/>
  <c r="F93" i="5"/>
  <c r="I92" i="5"/>
  <c r="F92" i="5"/>
  <c r="I91" i="5"/>
  <c r="F91" i="5"/>
  <c r="I90" i="5"/>
  <c r="F90" i="5"/>
  <c r="F99" i="5" s="1"/>
  <c r="F100" i="5" s="1"/>
  <c r="F107" i="3" s="1"/>
  <c r="I80" i="5"/>
  <c r="F80" i="5"/>
  <c r="F81" i="5" s="1"/>
  <c r="F73" i="5"/>
  <c r="F72" i="5"/>
  <c r="F74" i="5" s="1"/>
  <c r="I71" i="5"/>
  <c r="F71" i="5"/>
  <c r="I70" i="5"/>
  <c r="F70" i="5"/>
  <c r="I69" i="5"/>
  <c r="F69" i="5"/>
  <c r="I68" i="5"/>
  <c r="F68" i="5"/>
  <c r="I67" i="5"/>
  <c r="F67" i="5"/>
  <c r="I66" i="5"/>
  <c r="F66" i="5"/>
  <c r="I65" i="5"/>
  <c r="F65" i="5"/>
  <c r="I58" i="5"/>
  <c r="F58" i="5"/>
  <c r="I57" i="5"/>
  <c r="F57" i="5"/>
  <c r="I56" i="5"/>
  <c r="F56" i="5"/>
  <c r="I55" i="5"/>
  <c r="F55" i="5"/>
  <c r="I54" i="5"/>
  <c r="F54" i="5"/>
  <c r="I53" i="5"/>
  <c r="F53" i="5"/>
  <c r="I52" i="5"/>
  <c r="F52" i="5"/>
  <c r="I51" i="5"/>
  <c r="F51" i="5"/>
  <c r="I50" i="5"/>
  <c r="F50" i="5"/>
  <c r="I49" i="5"/>
  <c r="F49" i="5"/>
  <c r="I48" i="5"/>
  <c r="F48" i="5"/>
  <c r="I47" i="5"/>
  <c r="F47" i="5"/>
  <c r="I46" i="5"/>
  <c r="F46" i="5"/>
  <c r="I45" i="5"/>
  <c r="F45" i="5"/>
  <c r="I44" i="5"/>
  <c r="F44" i="5"/>
  <c r="I43" i="5"/>
  <c r="F43" i="5"/>
  <c r="F59" i="5" s="1"/>
  <c r="I42" i="5"/>
  <c r="F42" i="5"/>
  <c r="I41" i="5"/>
  <c r="F41" i="5"/>
  <c r="I34" i="5"/>
  <c r="F34" i="5"/>
  <c r="I33" i="5"/>
  <c r="F33" i="5"/>
  <c r="I32" i="5"/>
  <c r="F32" i="5"/>
  <c r="I31" i="5"/>
  <c r="F31" i="5"/>
  <c r="I30" i="5"/>
  <c r="F30" i="5"/>
  <c r="I29" i="5"/>
  <c r="F29" i="5"/>
  <c r="I28" i="5"/>
  <c r="F28" i="5"/>
  <c r="I27" i="5"/>
  <c r="F27" i="5"/>
  <c r="I26" i="5"/>
  <c r="F26" i="5"/>
  <c r="I25" i="5"/>
  <c r="F25" i="5"/>
  <c r="I24" i="5"/>
  <c r="F24" i="5"/>
  <c r="I23" i="5"/>
  <c r="F23" i="5"/>
  <c r="I22" i="5"/>
  <c r="F22" i="5"/>
  <c r="I21" i="5"/>
  <c r="F21" i="5"/>
  <c r="I20" i="5"/>
  <c r="F20" i="5"/>
  <c r="I19" i="5"/>
  <c r="F19" i="5"/>
  <c r="I18" i="5"/>
  <c r="F18" i="5"/>
  <c r="I17" i="5"/>
  <c r="F17" i="5"/>
  <c r="I16" i="5"/>
  <c r="F16" i="5"/>
  <c r="I15" i="5"/>
  <c r="F15" i="5"/>
  <c r="I14" i="5"/>
  <c r="F14" i="5"/>
  <c r="I13" i="5"/>
  <c r="F13" i="5"/>
  <c r="I12" i="5"/>
  <c r="F12" i="5"/>
  <c r="I11" i="5"/>
  <c r="F11" i="5"/>
  <c r="I10" i="5"/>
  <c r="F10" i="5"/>
  <c r="I9" i="5"/>
  <c r="F9" i="5"/>
  <c r="I8" i="5"/>
  <c r="F8" i="5"/>
  <c r="I7" i="5"/>
  <c r="F7" i="5"/>
  <c r="I6" i="5"/>
  <c r="F6" i="5"/>
  <c r="F35" i="5" s="1"/>
  <c r="I132" i="4"/>
  <c r="I131" i="4"/>
  <c r="I130" i="4"/>
  <c r="I129" i="4"/>
  <c r="I128" i="4"/>
  <c r="I127" i="4"/>
  <c r="I126" i="4"/>
  <c r="I125" i="4"/>
  <c r="H109" i="4"/>
  <c r="I109" i="4" s="1"/>
  <c r="H108" i="4"/>
  <c r="I108" i="4" s="1"/>
  <c r="I107" i="4"/>
  <c r="H107" i="4"/>
  <c r="H106" i="4"/>
  <c r="I106" i="4" s="1"/>
  <c r="H105" i="4"/>
  <c r="I105" i="4" s="1"/>
  <c r="H104" i="4"/>
  <c r="I104" i="4" s="1"/>
  <c r="H103" i="4"/>
  <c r="I103" i="4" s="1"/>
  <c r="I102" i="4"/>
  <c r="H102" i="4"/>
  <c r="H101" i="4"/>
  <c r="I101" i="4" s="1"/>
  <c r="H100" i="4"/>
  <c r="I100" i="4" s="1"/>
  <c r="I99" i="4"/>
  <c r="H99" i="4"/>
  <c r="H98" i="4"/>
  <c r="I98" i="4" s="1"/>
  <c r="H97" i="4"/>
  <c r="I97" i="4" s="1"/>
  <c r="H96" i="4"/>
  <c r="I96" i="4" s="1"/>
  <c r="H95" i="4"/>
  <c r="I95" i="4" s="1"/>
  <c r="I94" i="4"/>
  <c r="H94" i="4"/>
  <c r="H93" i="4"/>
  <c r="I93" i="4" s="1"/>
  <c r="H92" i="4"/>
  <c r="I92" i="4" s="1"/>
  <c r="I91" i="4"/>
  <c r="H91" i="4"/>
  <c r="H90" i="4"/>
  <c r="I90" i="4" s="1"/>
  <c r="H89" i="4"/>
  <c r="I89" i="4" s="1"/>
  <c r="H88" i="4"/>
  <c r="I88" i="4" s="1"/>
  <c r="H87" i="4"/>
  <c r="I87" i="4" s="1"/>
  <c r="I86" i="4"/>
  <c r="H86" i="4"/>
  <c r="H85" i="4"/>
  <c r="I85" i="4" s="1"/>
  <c r="H84" i="4"/>
  <c r="I84" i="4" s="1"/>
  <c r="I82" i="4"/>
  <c r="H82" i="4"/>
  <c r="H81" i="4"/>
  <c r="I81" i="4" s="1"/>
  <c r="H80" i="4"/>
  <c r="I80" i="4" s="1"/>
  <c r="H78" i="4"/>
  <c r="I78" i="4" s="1"/>
  <c r="H77" i="4"/>
  <c r="I77" i="4" s="1"/>
  <c r="I76" i="4"/>
  <c r="H76" i="4"/>
  <c r="H75" i="4"/>
  <c r="I75" i="4" s="1"/>
  <c r="H74" i="4"/>
  <c r="I74" i="4" s="1"/>
  <c r="I73" i="4"/>
  <c r="H73" i="4"/>
  <c r="H72" i="4"/>
  <c r="I72" i="4" s="1"/>
  <c r="H71" i="4"/>
  <c r="I71" i="4" s="1"/>
  <c r="H70" i="4"/>
  <c r="I70" i="4" s="1"/>
  <c r="H69" i="4"/>
  <c r="I69" i="4" s="1"/>
  <c r="I68" i="4"/>
  <c r="H68" i="4"/>
  <c r="H67" i="4"/>
  <c r="I67" i="4" s="1"/>
  <c r="H66" i="4"/>
  <c r="I66" i="4" s="1"/>
  <c r="H65" i="4"/>
  <c r="I65" i="4" s="1"/>
  <c r="H63" i="4"/>
  <c r="I63" i="4" s="1"/>
  <c r="H62" i="4"/>
  <c r="I62" i="4" s="1"/>
  <c r="H61" i="4"/>
  <c r="I61" i="4" s="1"/>
  <c r="H60" i="4"/>
  <c r="I60" i="4" s="1"/>
  <c r="I59" i="4"/>
  <c r="H59" i="4"/>
  <c r="H58" i="4"/>
  <c r="I58" i="4" s="1"/>
  <c r="H56" i="4"/>
  <c r="I56" i="4" s="1"/>
  <c r="H55" i="4"/>
  <c r="I55" i="4" s="1"/>
  <c r="H53" i="4"/>
  <c r="I53" i="4" s="1"/>
  <c r="H52" i="4"/>
  <c r="I52" i="4" s="1"/>
  <c r="H51" i="4"/>
  <c r="I51" i="4" s="1"/>
  <c r="H50" i="4"/>
  <c r="I50" i="4" s="1"/>
  <c r="I48" i="4"/>
  <c r="H48" i="4"/>
  <c r="H47" i="4"/>
  <c r="I47" i="4" s="1"/>
  <c r="H46" i="4"/>
  <c r="I46" i="4" s="1"/>
  <c r="H45" i="4"/>
  <c r="I45" i="4" s="1"/>
  <c r="H44" i="4"/>
  <c r="I44" i="4" s="1"/>
  <c r="H42" i="4"/>
  <c r="I42" i="4" s="1"/>
  <c r="H41" i="4"/>
  <c r="I41" i="4" s="1"/>
  <c r="H39" i="4"/>
  <c r="I39" i="4" s="1"/>
  <c r="H38" i="4"/>
  <c r="I38" i="4" s="1"/>
  <c r="H37" i="4"/>
  <c r="I37" i="4" s="1"/>
  <c r="H36" i="4"/>
  <c r="I36" i="4" s="1"/>
  <c r="H35" i="4"/>
  <c r="I35" i="4" s="1"/>
  <c r="H33" i="4"/>
  <c r="I33" i="4" s="1"/>
  <c r="H32" i="4"/>
  <c r="I32" i="4" s="1"/>
  <c r="H31" i="4"/>
  <c r="I31" i="4" s="1"/>
  <c r="H30" i="4"/>
  <c r="I30" i="4" s="1"/>
  <c r="H29" i="4"/>
  <c r="I29" i="4" s="1"/>
  <c r="H27" i="4"/>
  <c r="I27" i="4" s="1"/>
  <c r="H26" i="4"/>
  <c r="I26" i="4" s="1"/>
  <c r="H25" i="4"/>
  <c r="I25" i="4" s="1"/>
  <c r="H24" i="4"/>
  <c r="I24" i="4" s="1"/>
  <c r="H23" i="4"/>
  <c r="I23" i="4" s="1"/>
  <c r="H21" i="4"/>
  <c r="I21" i="4" s="1"/>
  <c r="H20" i="4"/>
  <c r="I20" i="4" s="1"/>
  <c r="H19" i="4"/>
  <c r="I19" i="4" s="1"/>
  <c r="H18" i="4"/>
  <c r="I18" i="4" s="1"/>
  <c r="H16" i="4"/>
  <c r="I16" i="4" s="1"/>
  <c r="H15" i="4"/>
  <c r="I15" i="4" s="1"/>
  <c r="H13" i="4"/>
  <c r="I13" i="4" s="1"/>
  <c r="H12" i="4"/>
  <c r="I12" i="4" s="1"/>
  <c r="H11" i="4"/>
  <c r="I11" i="4" s="1"/>
  <c r="H9" i="4"/>
  <c r="I9" i="4" s="1"/>
  <c r="H8" i="4"/>
  <c r="I8" i="4" s="1"/>
  <c r="H7" i="4"/>
  <c r="I7" i="4" s="1"/>
  <c r="H5" i="4"/>
  <c r="I5" i="4" s="1"/>
  <c r="H4" i="4"/>
  <c r="I4" i="4" s="1"/>
  <c r="H3" i="4"/>
  <c r="I3" i="4" s="1"/>
  <c r="E129" i="3"/>
  <c r="F118" i="3"/>
  <c r="F117" i="3"/>
  <c r="F67" i="3"/>
  <c r="F74" i="3" s="1"/>
  <c r="E49" i="3"/>
  <c r="E56" i="3" s="1"/>
  <c r="F32" i="3"/>
  <c r="F30" i="3"/>
  <c r="F34" i="3" s="1"/>
  <c r="C54" i="2"/>
  <c r="F54" i="2" s="1"/>
  <c r="C53" i="2"/>
  <c r="F53" i="2" s="1"/>
  <c r="F52" i="2"/>
  <c r="C52" i="2"/>
  <c r="C51" i="2"/>
  <c r="F51" i="2" s="1"/>
  <c r="C50" i="2"/>
  <c r="F50" i="2" s="1"/>
  <c r="C49" i="2"/>
  <c r="F49" i="2" s="1"/>
  <c r="F48" i="2"/>
  <c r="C48" i="2"/>
  <c r="C47" i="2"/>
  <c r="F47" i="2" s="1"/>
  <c r="D41" i="2"/>
  <c r="B41" i="2"/>
  <c r="E41" i="2" s="1"/>
  <c r="C36" i="2"/>
  <c r="C31" i="2"/>
  <c r="C26" i="2"/>
  <c r="C21" i="2"/>
  <c r="C16" i="2"/>
  <c r="C11" i="2"/>
  <c r="C6" i="2"/>
  <c r="I45" i="1"/>
  <c r="I44" i="1"/>
  <c r="I43" i="1"/>
  <c r="I42" i="1"/>
  <c r="I41" i="1"/>
  <c r="I40" i="1"/>
  <c r="I39" i="1"/>
  <c r="I38" i="1"/>
  <c r="F41" i="3" l="1"/>
  <c r="F40" i="3"/>
  <c r="F134" i="3"/>
  <c r="F75" i="5"/>
  <c r="F55" i="2"/>
  <c r="G3" i="2" s="1"/>
  <c r="I48" i="1" s="1"/>
  <c r="F83" i="5"/>
  <c r="F82" i="5"/>
  <c r="F84" i="5" s="1"/>
  <c r="F85" i="5" l="1"/>
  <c r="F76" i="5"/>
  <c r="F110" i="3" s="1"/>
  <c r="F36" i="5"/>
  <c r="F108" i="3" s="1"/>
  <c r="F60" i="5"/>
  <c r="F109" i="3" s="1"/>
  <c r="F42" i="3"/>
  <c r="F111" i="3" l="1"/>
  <c r="F138" i="3" s="1"/>
  <c r="F72" i="3"/>
  <c r="F85" i="3"/>
  <c r="F49" i="3"/>
  <c r="F53" i="3"/>
  <c r="F48" i="3"/>
  <c r="F47" i="3"/>
  <c r="F80" i="3"/>
  <c r="F55" i="3"/>
  <c r="F82" i="3"/>
  <c r="F52" i="3"/>
  <c r="F51" i="3"/>
  <c r="F83" i="3"/>
  <c r="F84" i="3" s="1"/>
  <c r="F54" i="3"/>
  <c r="F56" i="3" l="1"/>
  <c r="F81" i="3"/>
  <c r="F86" i="3" s="1"/>
  <c r="F136" i="3" s="1"/>
  <c r="F73" i="3" l="1"/>
  <c r="F75" i="3" s="1"/>
  <c r="F97" i="3"/>
  <c r="F135" i="3" l="1"/>
  <c r="F96" i="3"/>
  <c r="F98" i="3"/>
  <c r="F94" i="3"/>
  <c r="F99" i="3"/>
  <c r="F95" i="3"/>
  <c r="F100" i="3" l="1"/>
  <c r="F137" i="3" l="1"/>
  <c r="F139" i="3" s="1"/>
  <c r="F122" i="3"/>
  <c r="F123" i="3" l="1"/>
  <c r="F116" i="3" s="1"/>
  <c r="F119" i="3" s="1"/>
  <c r="F128" i="3" l="1"/>
  <c r="F125" i="3"/>
  <c r="F127" i="3"/>
  <c r="F126" i="3"/>
  <c r="F129" i="3" l="1"/>
  <c r="F140" i="3" s="1"/>
  <c r="F141" i="3" s="1"/>
  <c r="D21" i="2"/>
  <c r="D36" i="2"/>
  <c r="D16" i="2"/>
  <c r="D6" i="2"/>
  <c r="D31" i="2"/>
  <c r="D26" i="2"/>
  <c r="F41" i="2"/>
  <c r="D11" i="2"/>
  <c r="E11" i="2" l="1"/>
  <c r="D12" i="2"/>
  <c r="D32" i="2"/>
  <c r="E31" i="2"/>
  <c r="E36" i="2"/>
  <c r="D37" i="2"/>
  <c r="F42" i="2"/>
  <c r="G41" i="2"/>
  <c r="D27" i="2"/>
  <c r="E26" i="2"/>
  <c r="D7" i="2"/>
  <c r="E6" i="2"/>
  <c r="D17" i="2"/>
  <c r="E16" i="2"/>
  <c r="E21" i="2"/>
  <c r="D22" i="2"/>
  <c r="B47" i="2" l="1"/>
  <c r="E7" i="2"/>
  <c r="E22" i="2"/>
  <c r="B50" i="2"/>
  <c r="E37" i="2"/>
  <c r="B53" i="2"/>
  <c r="E17" i="2"/>
  <c r="B49" i="2"/>
  <c r="B51" i="2"/>
  <c r="E27" i="2"/>
  <c r="G42" i="2"/>
  <c r="B54" i="2"/>
  <c r="E32" i="2"/>
  <c r="B52" i="2"/>
  <c r="B48" i="2"/>
  <c r="E12" i="2"/>
  <c r="D49" i="2" l="1"/>
  <c r="I22" i="1" s="1"/>
  <c r="J22" i="1" s="1"/>
  <c r="D127" i="4"/>
  <c r="E127" i="4" s="1"/>
  <c r="F127" i="4" s="1"/>
  <c r="D52" i="2"/>
  <c r="I25" i="1" s="1"/>
  <c r="J25" i="1" s="1"/>
  <c r="D130" i="4"/>
  <c r="E130" i="4" s="1"/>
  <c r="F130" i="4" s="1"/>
  <c r="D132" i="4"/>
  <c r="E132" i="4" s="1"/>
  <c r="F132" i="4" s="1"/>
  <c r="D54" i="2"/>
  <c r="I27" i="1" s="1"/>
  <c r="J27" i="1" s="1"/>
  <c r="D128" i="4"/>
  <c r="E128" i="4" s="1"/>
  <c r="F128" i="4" s="1"/>
  <c r="D50" i="2"/>
  <c r="I23" i="1" s="1"/>
  <c r="J23" i="1" s="1"/>
  <c r="D48" i="2"/>
  <c r="I21" i="1" s="1"/>
  <c r="J21" i="1" s="1"/>
  <c r="D126" i="4"/>
  <c r="E126" i="4" s="1"/>
  <c r="F126" i="4" s="1"/>
  <c r="D51" i="2"/>
  <c r="I24" i="1" s="1"/>
  <c r="J24" i="1" s="1"/>
  <c r="D129" i="4"/>
  <c r="E129" i="4" s="1"/>
  <c r="F129" i="4" s="1"/>
  <c r="D53" i="2"/>
  <c r="I26" i="1" s="1"/>
  <c r="J26" i="1" s="1"/>
  <c r="D131" i="4"/>
  <c r="E131" i="4" s="1"/>
  <c r="F131" i="4" s="1"/>
  <c r="D47" i="2"/>
  <c r="D125" i="4"/>
  <c r="E125" i="4" s="1"/>
  <c r="F125" i="4" s="1"/>
  <c r="D55" i="2" l="1"/>
  <c r="I20" i="1"/>
  <c r="J20" i="1" l="1"/>
  <c r="J29" i="1" s="1"/>
  <c r="D20" i="1" s="1"/>
  <c r="E20" i="1" s="1"/>
  <c r="I28" i="1"/>
</calcChain>
</file>

<file path=xl/sharedStrings.xml><?xml version="1.0" encoding="utf-8"?>
<sst xmlns="http://schemas.openxmlformats.org/spreadsheetml/2006/main" count="880" uniqueCount="399">
  <si>
    <t>A planilha possui células bloqueadas para evitar alterações indevidas nas fórmulas. Nesta planilha, as células que permitem edição por parte das licitantes estão destacadas em amarelo. 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</si>
  <si>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IDENTIFICAÇÃO</t>
  </si>
  <si>
    <t>Razão social</t>
  </si>
  <si>
    <t>CNPJ:</t>
  </si>
  <si>
    <t>Endereço completo:</t>
  </si>
  <si>
    <t>Telefone:</t>
  </si>
  <si>
    <t>E-mail:</t>
  </si>
  <si>
    <t>Local:</t>
  </si>
  <si>
    <t>Data:</t>
  </si>
  <si>
    <t>Validade da proposta:</t>
  </si>
  <si>
    <t>Dados Bancários:</t>
  </si>
  <si>
    <t>PROPOSTA (conforme Portal de Compras)</t>
  </si>
  <si>
    <t>DETALHAMENTO</t>
  </si>
  <si>
    <t>Grupo</t>
  </si>
  <si>
    <t>item</t>
  </si>
  <si>
    <t>Quantidade</t>
  </si>
  <si>
    <t>Valor unitário</t>
  </si>
  <si>
    <t>Valor total</t>
  </si>
  <si>
    <t>Descrição</t>
  </si>
  <si>
    <t>Descrição das áreas</t>
  </si>
  <si>
    <t>Preços (mensais)</t>
  </si>
  <si>
    <t>Preços (globais)</t>
  </si>
  <si>
    <t>Serviços de limpeza e conservação do Campus Ipameri, com fornecimento de mão de obra e insumos</t>
  </si>
  <si>
    <t>1. Área interna - Piso frio</t>
  </si>
  <si>
    <t>2. Área interna - Banheiros</t>
  </si>
  <si>
    <t>3. Área interna - Laboratórios</t>
  </si>
  <si>
    <t>4. Área interna - Espaços livres</t>
  </si>
  <si>
    <t>5. Pisos pavimentados adjacentes/contíguos às edificações</t>
  </si>
  <si>
    <t>6. Área externa - Passeios e arruamentos</t>
  </si>
  <si>
    <t>7. Área externa - Pátios e áreas verdes com alta frequência</t>
  </si>
  <si>
    <t>8. Esquadrias</t>
  </si>
  <si>
    <t>VALOR MENSAL DO CONTRATO</t>
  </si>
  <si>
    <t>VALOR GLOBAL DO CONTRATO</t>
  </si>
  <si>
    <t>CUSTOS DECORRENTES DA EXECUÇÃO CONTRATUAL</t>
  </si>
  <si>
    <t>INDICAÇÃO DOS SINDICATOS, ACORDOS, CONVENÇÕES OU DISSÍDIOS COLETIVOS DE TRABALHO</t>
  </si>
  <si>
    <t>Conforme especificado nas planilhas de postos.</t>
  </si>
  <si>
    <t>PRODUTIVIDADE ADOTADA</t>
  </si>
  <si>
    <t>Produtividade mínima</t>
  </si>
  <si>
    <t>QUANTIDADE DE PESSOAL</t>
  </si>
  <si>
    <t>Função</t>
  </si>
  <si>
    <t>Quantidade estimada de postos</t>
  </si>
  <si>
    <t>Servente (40 horas semanais)</t>
  </si>
  <si>
    <t>RELAÇÃO DOS MATERIAIS, EQUIPAMENTOS, UNIFORMES E EPIS</t>
  </si>
  <si>
    <t>Material</t>
  </si>
  <si>
    <t>Conforme especificado na planilha “Detalhamento Insumos".</t>
  </si>
  <si>
    <t>OUTRAS INFORMAÇÕES IMPORTANTES</t>
  </si>
  <si>
    <t>Nos valores propostos estão inclusos todos os custos operacionais, encargos previdenciários, trabalhistas, tributários, comerciais e quaisquer outros que incidam direta ou indiretamente na prestação dos serviços, apurados mediante o preenchimento da Planilha de Custos e Formação de Preços.</t>
  </si>
  <si>
    <t>Número de serventes:</t>
  </si>
  <si>
    <t>MÃO DE OBRA</t>
  </si>
  <si>
    <t>(1)
 PRODUTIVIDADE
 (1/M²)</t>
  </si>
  <si>
    <t>(2)
 PREÇO HOMEM MÊS
 R$</t>
  </si>
  <si>
    <t>(1*2)
 SUBTOTAL
 (R$/M²)</t>
  </si>
  <si>
    <t>SERVENTE</t>
  </si>
  <si>
    <t>SUBTOTAL</t>
  </si>
  <si>
    <t>(3) 
 JORNADA DE TRABALHO NO MÊS
 (HORAS)</t>
  </si>
  <si>
    <t>(4)
 (1X2X3)
 Ki</t>
  </si>
  <si>
    <t>(5) PREÇO HOMEM MÊS (R$)</t>
  </si>
  <si>
    <t>(4X5) SUB TOTAL (R$/M²)</t>
  </si>
  <si>
    <t>Valor mensal dos serviços</t>
  </si>
  <si>
    <t>Tipo de Área</t>
  </si>
  <si>
    <t>Preço mensal unitário por m2</t>
  </si>
  <si>
    <t>Área (M2)</t>
  </si>
  <si>
    <t>SUBTOTAL (R$)</t>
  </si>
  <si>
    <t>Produtividade</t>
  </si>
  <si>
    <t>Nº estimado de colaboradores</t>
  </si>
  <si>
    <t>Serventes</t>
  </si>
  <si>
    <t>Valor mensal</t>
  </si>
  <si>
    <t>A planilha possui a maioria das células bloqueadas para evitar alterações indevidas nas fórmulas e índices que são fixados por lei.</t>
  </si>
  <si>
    <t>As células destacadas em amarelo devem ser preenchidas conforme obrigatoriedade legal do custo e/ou estratégia da empresa</t>
  </si>
  <si>
    <t>As células destacadas em laranja referem-se a custos que podem variar conforme o regime tributário ou natureza jurídica da empresa, devidamente comprovado.</t>
  </si>
  <si>
    <t>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</si>
  <si>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PLANILHA DE CUSTOS E FORMAÇÃO DE PREÇOS (conforme Anexo VII-D da IN 05/2017)</t>
  </si>
  <si>
    <t>MODELO PARA A CONSOLIDAÇÃO E APRESENTAÇÃO DE PROPOSTAS</t>
  </si>
  <si>
    <t>Nº do processo</t>
  </si>
  <si>
    <t>23732.000040.2026-30</t>
  </si>
  <si>
    <t>Licitação nº</t>
  </si>
  <si>
    <t>PE 90015/2026</t>
  </si>
  <si>
    <t>Data da apresentação da proposta (dia/mês/ano)</t>
  </si>
  <si>
    <t>DISCRIMINAÇÃO DOS SERVIÇOS (dados referentes à contratação)</t>
  </si>
  <si>
    <t>Município/UF</t>
  </si>
  <si>
    <t>Ipameri/GO</t>
  </si>
  <si>
    <t>Ano Acordo, Convenção ou Sentença Normativa em Dissídio Coletivo</t>
  </si>
  <si>
    <t>SINDICATO  DAS EMPRESAS DE ASSEIO E CONSERVACAO, LIMPEZA URBANA E TERCEIRIZAÇÃO DE MÃO-DE-OBRA DO ESTADO DE GOIÁS - SEAC-GO, CNPJ n. 02.552.768/0001-01</t>
  </si>
  <si>
    <t>Nº de meses de execução contratual</t>
  </si>
  <si>
    <t>IDENTIFICAÇÃO DO SERVIÇO</t>
  </si>
  <si>
    <t>Tipo de Serviço</t>
  </si>
  <si>
    <t>Limpeza, asseio e conservação</t>
  </si>
  <si>
    <t>Unidade de medida</t>
  </si>
  <si>
    <t>m2</t>
  </si>
  <si>
    <t>Quantidade por posto</t>
  </si>
  <si>
    <t>-</t>
  </si>
  <si>
    <t>Tipo de serviço (mesmo serviço com características distintas)</t>
  </si>
  <si>
    <t>Auxiliar de Limpeza</t>
  </si>
  <si>
    <t>Classificação Brasileira de Ocupações (CBO)</t>
  </si>
  <si>
    <t>5143-20</t>
  </si>
  <si>
    <t>Data base da categoria (dia/mês/ano)</t>
  </si>
  <si>
    <t>Convenção Coletiva de Trabalho</t>
  </si>
  <si>
    <t>Salário normativo da categoria profissional</t>
  </si>
  <si>
    <t>Salário mínimo vigente</t>
  </si>
  <si>
    <t>Observação: salário normativo 
o licitante não poderá alterar o valor do salário, exceto se esse for superior ao estimado pela Administração, nos termos do Decreto nº 12.174/2024 e IN SEGES/MGI nº 176/2024</t>
  </si>
  <si>
    <t>MÓDULO 01: COMPOSIÇÃO DA REMUNERAÇÃO</t>
  </si>
  <si>
    <t>Composição da Remuneração</t>
  </si>
  <si>
    <t>Percentual (%)</t>
  </si>
  <si>
    <t>Valor (R$)</t>
  </si>
  <si>
    <t>A</t>
  </si>
  <si>
    <t>Salário base</t>
  </si>
  <si>
    <t>B</t>
  </si>
  <si>
    <t>Adicional de periculosidade</t>
  </si>
  <si>
    <t>C</t>
  </si>
  <si>
    <t>Adicional de insalubridade</t>
  </si>
  <si>
    <t>G</t>
  </si>
  <si>
    <t>Outros (especificar)</t>
  </si>
  <si>
    <t>Total de Remuneração</t>
  </si>
  <si>
    <t>MÓDULO 02: ENCARGOS E BENEFÍCIOS ANUAIS, MENSAIS E DIÁRIOS</t>
  </si>
  <si>
    <t>Submódulo 2.1 - 13º (décimo terceiro) Salário e Adicional de Férias</t>
  </si>
  <si>
    <t>13º (décimo terceiro) Salário e Adicional de Férias</t>
  </si>
  <si>
    <t>13º salário</t>
  </si>
  <si>
    <t>Adicional de férias</t>
  </si>
  <si>
    <t>Total</t>
  </si>
  <si>
    <t>Observação - submódulo 2.1
Para garantir a correta alocação de recursos na conta vinculada, os percentuais de provisionamento de adicional de férias (3,025%) e de férias (9,075% previsto no submódulo 4.1) já estão fixados na planilha, uma vez que será retido mensalmente o percentual correspondnete a 12,10% em cumprimento ao disposto no anexo XII da IN SEGES/MP nº 05/2017.</t>
  </si>
  <si>
    <t>Submódulo 2.2 – Encargos previdenciários (GPS), Fundo de Garantia por Tempo de Serviços (FGTS) e outras contribuições</t>
  </si>
  <si>
    <t>GPS, FGTS e outras contribuições</t>
  </si>
  <si>
    <t>INSS</t>
  </si>
  <si>
    <t>Salário Educação</t>
  </si>
  <si>
    <t>Contribuição do Grau de Incidência de Incapacidade Laborativa decorrente dos Riscos Ambientais do Trabalho - GIIL-RAT (RAT x FAP)</t>
  </si>
  <si>
    <t>RAT (%)</t>
  </si>
  <si>
    <t>FAP (%)</t>
  </si>
  <si>
    <t>D</t>
  </si>
  <si>
    <t>SESC OU SESI</t>
  </si>
  <si>
    <t>E</t>
  </si>
  <si>
    <t>SENAI – SENAC</t>
  </si>
  <si>
    <t>F</t>
  </si>
  <si>
    <t>SEBRAE</t>
  </si>
  <si>
    <t>INCRA</t>
  </si>
  <si>
    <t>H</t>
  </si>
  <si>
    <t>FGTS</t>
  </si>
  <si>
    <t>TOTAL</t>
  </si>
  <si>
    <t>Observação submódulo 2.2
As microempresas e empresas de pequeno porte optantes pelo Simples Nacional ficam dispensadas do pagamento das demais contribuições instituídas pela União, inclusive as contribuições para as entidades privadas de serviço social e de formação profissional vinculadas ao sistema sindical, de que trata o art. 240 da Constituição Federal, e demais entidades de serviço social autônomo. (Lei Complementar nº 123/2006, art. 13, § 3º). Todavia essas empresas continuando arcando com a contribuição previdenciária patronal, FGTS e GILL-RAT em leitura combinada dos arts. 13, 14 e §5º - C do art 18 da LC nº 123/2006.</t>
  </si>
  <si>
    <t>Submódulo 2.3 – Benefícios Mensais e Diários</t>
  </si>
  <si>
    <t>Benefícios mensais e diários</t>
  </si>
  <si>
    <t>Desconto (%)</t>
  </si>
  <si>
    <t>Transporte</t>
  </si>
  <si>
    <t>Auxílio refeição/alimentação</t>
  </si>
  <si>
    <t>Seguro de vida</t>
  </si>
  <si>
    <t>Reembolso-creche</t>
  </si>
  <si>
    <t>Total de Benefícios mensais e diários</t>
  </si>
  <si>
    <t>Observação - sumódulo 2.3
O licitante não poderá alterar o valor do auxílio alimentação, exceto se este for superior ao estimado pela Administração, nos termos do Decreto nº 12.174/2024 e IN SEGES/MGI nº 176/2024
Conforme previsto na IN SEGES/MGI nº 147/2026, a estimativa do reembolso-creche foi calculada considerando o percentual de incidência de 20% sobre o quantitativo total de 4 postos, resultando em 0,8 beneficiário potencial, arredondado para 1 posto para fins de previsão orçamentária. Assim, considerando que a planilha de custos está estruturada com rateio mensal por posto, o valor mensal integral estimado do benefício (R$ 526,64) foi dividido entre os 4 postos contratados, resultando no valor unitário de R$ 131,66 por posto, de modo que, ao final da composição da planilha, o somatório corresponda ao valor total previsto para 1 beneficiário. A previsão possui natureza estimativa e o seu pagamento fica condicionado à comprovação mensal, pela contratada, do efetivo desembolso em favor dos trabalhadores beneficiários.
O licitante deverá especificar outro benefício não descrito acima conforme estipulado na Convenção Coletiva de Trabalho utilizada como referência para a proposta. No entanto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É vedado ao órgão e entidade vincular-se às disposições previstas nos Acordos, Convenções ou Dissídios Coletivos de Trabalho que tratem de obrigações e direitos que somente se aplicam aos contratos com a Administração Pública. (IN SEGES/MP nº 05/2017 art. 6º)</t>
  </si>
  <si>
    <t>Quadro - resumo do Módulo 02 - Encargos e Benefícios anuais, mensais e diários</t>
  </si>
  <si>
    <t>13º (Décimo Terceiro) Salário e Adicional de férias</t>
  </si>
  <si>
    <t>MÓDULO 03: PROVISÃO PARA RESCISÃO</t>
  </si>
  <si>
    <t>Provisão para Rescisão</t>
  </si>
  <si>
    <t>Aviso prévio indenizado</t>
  </si>
  <si>
    <t>Incidência do FGTS sobre aviso prévio indenizado</t>
  </si>
  <si>
    <t>Multa do FGTS sobre o aviso prévio indenizado</t>
  </si>
  <si>
    <t>Aviso prévio trabalhado</t>
  </si>
  <si>
    <t>Incidência dos encargos do submódulo 2.2 sobre aviso prévio trabalhado</t>
  </si>
  <si>
    <t>Multa do FGTS sobre o aviso prévio trabalhado</t>
  </si>
  <si>
    <t>Observações - módulo 3</t>
  </si>
  <si>
    <t>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</si>
  <si>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São considerados custos não renováveis: aviso prévio trabalhado, incidência do FGTS sobre o aviso prévio trabalhado, aviso prévio indenizado, incidência dos encargos do submódulo 2.2. sobre o aviso prévio trabalhado.</t>
  </si>
  <si>
    <t>MÓDULO 04: CUSTO DE REPOSIÇÃO DO PROFISSIONAL AUSENTE</t>
  </si>
  <si>
    <t>Submódulo 4.1 – Substituto nas ausências legais</t>
  </si>
  <si>
    <t>Ausências legais</t>
  </si>
  <si>
    <t>Substituto na cobertura de férias</t>
  </si>
  <si>
    <t>Substituto na cobertura de ausências legais</t>
  </si>
  <si>
    <t>Substituto na cobertura de ausência por doença</t>
  </si>
  <si>
    <t>Substituto na cobertura de licença paternidade</t>
  </si>
  <si>
    <t>Substituto na cobertura de ausência por acidente de trabalho</t>
  </si>
  <si>
    <t>Substituto na cobertura de afastamento maternidade</t>
  </si>
  <si>
    <t>Observação: submódulo 4.1</t>
  </si>
  <si>
    <t>Para garantir a correta alocação de recursos na conta vinculada, os percentuais de provisionamento de férias (9,075% ) e de adicional de férias (3,025% previsto no submodulo 2.1) já estão fixados na planilha, uma vez que será retido mensalmente o percentual correspondnete a 12,10% em cumprimento ao disposto no anexo XII da IN SEGES/MP nº 05/2017.</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</si>
  <si>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Também são considerados custos não renováveis: provisionamento para licença maternidade e paternidade, ausências legais e por acidente de trabalho e ausências por doenças</t>
  </si>
  <si>
    <t>Caso a empresa seja cumulativamente optante pelo regime tributário de lucro real e inscrita no programa empresa cidadã, nos termos da Lei nº 11.770/2008, a licitante poderá promover o ajuste necessário na fórmula da incidência do índice da licença paternidade sobre o total do módulo 2.</t>
  </si>
  <si>
    <t>MÓDULO 05: INSUMOS DIVERSOS</t>
  </si>
  <si>
    <t>Insumos Diversos</t>
  </si>
  <si>
    <t>Uniformes</t>
  </si>
  <si>
    <t>R$ -</t>
  </si>
  <si>
    <t>Materiais entrega mensal</t>
  </si>
  <si>
    <t>Materiais entrega anual</t>
  </si>
  <si>
    <t>Equipamentos (Depreciação + manutenção)</t>
  </si>
  <si>
    <t>MÓDULO 06: CUSTOS INDIRETOS, TRIBUTOS E LUCRO</t>
  </si>
  <si>
    <t>CÁLCULO POR DENTRO</t>
  </si>
  <si>
    <t>FATURAMENTO</t>
  </si>
  <si>
    <t>SOMA DOS PERCENTUAIS DOS TRIBUTOS</t>
  </si>
  <si>
    <t>QUOCIENTE</t>
  </si>
  <si>
    <t>VALOR DE REFERÊNCIA PARA INCIDÊNCIA DOS TRIBUTOS</t>
  </si>
  <si>
    <t>Custos Indiretos, Tributos e Lucro</t>
  </si>
  <si>
    <t>Custos indiretos</t>
  </si>
  <si>
    <t>Lucro</t>
  </si>
  <si>
    <t>Tributos - apresentar comprovação</t>
  </si>
  <si>
    <t>C1. Tributos Federais (PIS)</t>
  </si>
  <si>
    <t>C1. Tributos Federais (COFINS)</t>
  </si>
  <si>
    <t>C2. Tributos Estaduais (especificar)</t>
  </si>
  <si>
    <t>C3. Tributos Municipais (ISSQN)</t>
  </si>
  <si>
    <t>Observação - módulo 6</t>
  </si>
  <si>
    <t>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</si>
  <si>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2. QUADRO RESUMO DO CUSTO POR EMPREGADO</t>
  </si>
  <si>
    <t>Mão de 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</si>
  <si>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</si>
  <si>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</si>
  <si>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</si>
  <si>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</si>
  <si>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</si>
  <si>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</si>
  <si>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</si>
  <si>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</si>
  <si>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Metragens de Limpeza por Tipos de Áreas e Limpeza</t>
  </si>
  <si>
    <t>Local</t>
  </si>
  <si>
    <t>Tipo</t>
  </si>
  <si>
    <t>Área Física de Limpeza (m²)</t>
  </si>
  <si>
    <t>Periodicidade</t>
  </si>
  <si>
    <t>Frequência</t>
  </si>
  <si>
    <t>Demanda de Limpeza Diária (m²)</t>
  </si>
  <si>
    <t>Número de Serventes Necessários</t>
  </si>
  <si>
    <t>Bloco A</t>
  </si>
  <si>
    <t>Salas de expediente</t>
  </si>
  <si>
    <t>Área interna: pisos frios</t>
  </si>
  <si>
    <t>Semanal</t>
  </si>
  <si>
    <t>Hall/Rampa/Circulação/Área de convívio</t>
  </si>
  <si>
    <t>Área interna: espaços livres, saguão, hall e salão.</t>
  </si>
  <si>
    <t>Diária</t>
  </si>
  <si>
    <t>Banheiros</t>
  </si>
  <si>
    <t>Área interna: banheiros</t>
  </si>
  <si>
    <t>Bloco B</t>
  </si>
  <si>
    <t>Laboratórios</t>
  </si>
  <si>
    <t>Área interna: laboratórios</t>
  </si>
  <si>
    <t>Sala de Bem-Estar</t>
  </si>
  <si>
    <t>Bloco C</t>
  </si>
  <si>
    <t>Biblioteca</t>
  </si>
  <si>
    <t>Bloco D</t>
  </si>
  <si>
    <t>Salas de aula</t>
  </si>
  <si>
    <t>Bloco E</t>
  </si>
  <si>
    <t>Assistência Estudantil</t>
  </si>
  <si>
    <t>NAPNE</t>
  </si>
  <si>
    <t>Copa</t>
  </si>
  <si>
    <t>Bloco F</t>
  </si>
  <si>
    <t>Salas de Professores</t>
  </si>
  <si>
    <t>Bloco H</t>
  </si>
  <si>
    <t>Salas de Expediente</t>
  </si>
  <si>
    <t>Copa e D.M.L.</t>
  </si>
  <si>
    <t>Bloco Administrativo</t>
  </si>
  <si>
    <t>Copa e DML</t>
  </si>
  <si>
    <t>Estacionamento</t>
  </si>
  <si>
    <t>Área externa. Tipo: pisos pavimentados adjacentes/contíguos às edificações</t>
  </si>
  <si>
    <t>Auditório</t>
  </si>
  <si>
    <t>Bloco de Educação Física</t>
  </si>
  <si>
    <t>Sala Multiuso</t>
  </si>
  <si>
    <t>Quadra Esportiva</t>
  </si>
  <si>
    <t>Depósito</t>
  </si>
  <si>
    <t>Mensal</t>
  </si>
  <si>
    <t>Laboratório de Física</t>
  </si>
  <si>
    <t>Sala de aula/laboratório</t>
  </si>
  <si>
    <t>Guarita</t>
  </si>
  <si>
    <t>Banheiro</t>
  </si>
  <si>
    <t>Campus</t>
  </si>
  <si>
    <t>Vias pavimentadas / Entre blocos, ruas e passeios</t>
  </si>
  <si>
    <t>Área externa: pisos pavimentados adjacentes/contíguos às edificações:</t>
  </si>
  <si>
    <t>Área externa: varrição de passeios e arruamentos</t>
  </si>
  <si>
    <t>Área de Conviência</t>
  </si>
  <si>
    <t>Área externa: pátios e áreas verdes com alta frequência</t>
  </si>
  <si>
    <t>Garagem</t>
  </si>
  <si>
    <t>Garagem dos fundos</t>
  </si>
  <si>
    <t>Sala de Apoio Técnico em Agronegócio</t>
  </si>
  <si>
    <r>
      <rPr>
        <b/>
        <sz val="10"/>
        <color theme="1"/>
        <rFont val="Arial"/>
      </rPr>
      <t xml:space="preserve">Restaurante Estudantil </t>
    </r>
    <r>
      <rPr>
        <b/>
        <sz val="10"/>
        <color rgb="FFFF0000"/>
        <rFont val="Arial"/>
      </rPr>
      <t>(Em Construção)</t>
    </r>
  </si>
  <si>
    <t>Armazenamento</t>
  </si>
  <si>
    <t>Caixa</t>
  </si>
  <si>
    <t>Circulação</t>
  </si>
  <si>
    <t>Cocção</t>
  </si>
  <si>
    <t>Câmara Resfriada Pré-Preparo de Carnes</t>
  </si>
  <si>
    <t>Câmara Resfriada Pré-Preparo de Vegetais</t>
  </si>
  <si>
    <t>D.M.L.</t>
  </si>
  <si>
    <t>Lavatório de Utensílios</t>
  </si>
  <si>
    <t>Sala de Nutricionista</t>
  </si>
  <si>
    <t>Recebimento</t>
  </si>
  <si>
    <t>Refeitório</t>
  </si>
  <si>
    <t>Vestiários</t>
  </si>
  <si>
    <t>Vestíbulo</t>
  </si>
  <si>
    <r>
      <rPr>
        <b/>
        <sz val="10"/>
        <color theme="1"/>
        <rFont val="Arial"/>
      </rPr>
      <t xml:space="preserve">Laboratório de Informática 
</t>
    </r>
    <r>
      <rPr>
        <b/>
        <sz val="10"/>
        <color rgb="FFFF0000"/>
        <rFont val="Arial"/>
      </rPr>
      <t>(Em Construção)</t>
    </r>
  </si>
  <si>
    <t>Laboratório</t>
  </si>
  <si>
    <t>Esquadrias</t>
  </si>
  <si>
    <t>Esquadrias externas. Face externa sem exposição a situação de risco</t>
  </si>
  <si>
    <t>Semestral</t>
  </si>
  <si>
    <t>Esquadrias externas. Face interna</t>
  </si>
  <si>
    <t>Restaurante Estudantil</t>
  </si>
  <si>
    <t>Laboratório de Informática</t>
  </si>
  <si>
    <t>TOTAIS POR TIPO DE ÁREA</t>
  </si>
  <si>
    <t>Demanda de limpeza diária (m2)</t>
  </si>
  <si>
    <t>Área (m2)</t>
  </si>
  <si>
    <t>5. Área externa - Pisos pavimentados adjacentes/contíguos às edificações</t>
  </si>
  <si>
    <t>RESUMO</t>
  </si>
  <si>
    <t>Identificação</t>
  </si>
  <si>
    <t>Área</t>
  </si>
  <si>
    <t>M2 limpeza</t>
  </si>
  <si>
    <t>Valor R$/m2</t>
  </si>
  <si>
    <t>Valor anual</t>
  </si>
  <si>
    <t>Nº de funcionários/dia</t>
  </si>
  <si>
    <t>diária</t>
  </si>
  <si>
    <t>MATERIAIS DE LIMPEZA MENSAL (ESTIMATIVA)</t>
  </si>
  <si>
    <t>Valor máximo aceitável</t>
  </si>
  <si>
    <t>SERVENTE (ÁREAS COMUM E INSALUBRE)</t>
  </si>
  <si>
    <t>Item</t>
  </si>
  <si>
    <t>Unidade de Fornecimento</t>
  </si>
  <si>
    <t>Valor Unitário</t>
  </si>
  <si>
    <t>Valor Total</t>
  </si>
  <si>
    <t>Análise do valor proposto</t>
  </si>
  <si>
    <t>ÁGUA SANITÁRIA, COMPOSIÇÃO QUÍMICA HIPOCLORITO DE SÓDIO, HIDRÓXIDO DE SÓDIO, CLORETO, TEOR CLORO ATIVO VARIA DE 2 A 2,50%, COR INCOLOR, APLICAÇÃO LAVAGEM E ALVEJANTE DE ROUPAS, BANHEIROS, PIAS</t>
  </si>
  <si>
    <t>Galão 5 Litros</t>
  </si>
  <si>
    <t>ÁLCOOL ETÍLICO LIMPEZA DE AMBIENTES TIPO: ETÍLICO, APLICAÇÃO: LIMPEZA, CARACTERÍSTICAS ADICIONAIS: LÍQUIDO, CONCENTRAÇÃO: 70%</t>
  </si>
  <si>
    <t>Frasco 1 Litro</t>
  </si>
  <si>
    <t>CERA TIPO: LÍQUIDA, COR: INCOLOR LEITOSO, COMPOSIÇÃO: A BASE DE ÁGUA, CARNAÚBA E RESINAS METALIZADAS, CARACTERÍSTICAS ADICIONAIS: ANTIDERRAPANTE, IMPERMEABILIZANTE, APLICAÇÃO: LIMPEZA DE PISOS</t>
  </si>
  <si>
    <t>CERA TIPO: LÍQUIDA, ORIGEM: CERAS NATURAIS, COMPOSIÇÃO: RESINA NATURAL ALCALINIZADA/PERFUME/CORANTE/ÁGUA, CARACTERÍSTICAS ADICIONAIS: ACRÍLICA, APLICAÇÃO: PISOS CERÂMICOS, GRANITOS, MÁRMORE E PAVIFLEX</t>
  </si>
  <si>
    <t>DESINFETANTE, COMPOSIÇÃO:À BASE DE QUATERNÁRIO DE AMÔNIO, PRINCÍPIO ATIVO:CLORETO ALQUIL DIMETIL BENZIL AMÔNIO +TENSIOATIVOS, TEOR ATIVO:SOLUÇÃO CONCENTRADA, TEOR ATIVO EM TORNO DE 50%, FORMA FÍSICA:SOLUÇÃO AQUOSA, CARACTERÍSTICA ADICIONAL:COM AROMA FLORAL</t>
  </si>
  <si>
    <t>Litro</t>
  </si>
  <si>
    <t>DESODORIZADOR APRESENTAÇÃO: AEROSOL, APLICAÇÃO: AROMATIZADOR AMBIENTAL, CARACTERÍSTICAS ADICIONAIS: AÇÃO NEUTRALIZANTE</t>
  </si>
  <si>
    <t>Unidade</t>
  </si>
  <si>
    <t>DETERGENTE COMPOSIÇÃO: TENSOATIVOS ANIÔNICO, TENSOATIVO NÃO-IÔNICO, TENSO, APLICAÇÃO: LIMPESA PESADA, CARACTERÍSTICAS ADICIONAIS: PH 6 A 8, PRINCÍPIO ATIVO TRICLOSAN 0,3 A 0,5%, ASPECTO FÍSICO: LÍQUIDO</t>
  </si>
  <si>
    <t>DETERGENTE COMPOSIÇÃO: DODECILBENZENO SULFONATO DE SÓDIO, APLICAÇÃO: LAVAGEM DE LOUÇAS, AROMA: INODORO, CARACTERÍSTICAS ADICIONAIS: PH 6,5 A 7,5, ASPECTO FÍSICO: LÍQUIDO INCOLOR</t>
  </si>
  <si>
    <t>Frasco 500ML</t>
  </si>
  <si>
    <t>DISCO DE FELTRO DE ENCERADEIRA MATERIAL: FIBRAS SINTÉTICA DE ALTA QUALIDADE, DIAMETRO: 350 MM, ESPESSURA: 25 MM, ORIFICIO CENTRAL: 85 MM, COR: PRETA, USO: REMOVEDOR</t>
  </si>
  <si>
    <t>ESPONJA LIMPEZA MATERIAL: ESPUMA / FIBRA SINTÉTICA, FORMATO: RETANGULAR, APLICAÇÃO: LIMPEZA GERAL, CARACTERÍSTICAS ADICIONAIS: DUPLA FACE, COMPRIMENTO MÍNIMO: 100 MM, LARGURA MÍNIMA: 70 MM, ESPESSURA MÍNIMA: 20 M</t>
  </si>
  <si>
    <t>FLANELA, MATERIAL:ALGODÃO, COMPRIMENTO:40 CM, LARGURA:60 CM, COR:BRANCA</t>
  </si>
  <si>
    <t>INSETICIDA, TIPO: LÍQUIDO, APLICAÇÃO: USO DOMÉSTICO AEROSSOL</t>
  </si>
  <si>
    <t>Frasco 450ML</t>
  </si>
  <si>
    <t>ESPONJA LIMPEZA MATERIAL: LÃ AÇO, APLICAÇÃO: LIMPEZA GERAL. BOMBRIL, ASSOLAN OU SIMILAR</t>
  </si>
  <si>
    <t>Pacote c/ 8 unidades</t>
  </si>
  <si>
    <t>LUSTRADOR MÓVEIS COMPONENTES: BASE DE SILICONE, AROMA: LAVANDA, APLICAÇÃO: MÓVEIS E SUPERFÍCIES LISAS, ASPECTO FÍSICO: PASTOSO</t>
  </si>
  <si>
    <t>Frasco 200ML</t>
  </si>
  <si>
    <t>SOLUÇÃO LIMPEZA COMPOSIÇÃO BÁSICA: LINEAR ALQUIL BENZENO, SULFONATO DE SÓDIO, TENSOATIVOS, APLICAÇÃO: LIMPEZA EM GERAL, CARACTERÍSTICAS ADICIONAIS: REMOVER GORDURAS, PÓ E OUTROS TIPOS DE SUJEIRA</t>
  </si>
  <si>
    <t>LUVA SEGURANÇA MATERIAL: 100% LÁTEX NITRÍLICO, TAMANHO: G, APLICAÇÃO: MANUSEIO REAGENTE QUÍMICO E RADIOATIVO, CARACTERÍSTICAS ADICIONAIS: COM FORRO, SEM TALCO, PULSO COM BAINHA, MODELO: PALMA ANTIDERRAPANTE, TIPO: AMBIDESTRA</t>
  </si>
  <si>
    <t>Par</t>
  </si>
  <si>
    <t>PANO LIMPEZA MATERIAL: 45% ALGODÃO, 45% POLIESTER, 10% VISCOSE, COMPRIMENTO: 70 CM, LARGURA: 40 CM, CARACTERÍSTICAS ADICIONAIS: ALVEJADO, COM BORDAS COSTURADAS, APLICAÇÃO: LIMPEZA DE PISOS</t>
  </si>
  <si>
    <t>TOALHA DE PAPEL MATERIAL: 100% CELULOSE VIRGEM, TIPO FOLHA: 2 DOBRAS, COMPRIMENTO: 20 CM, LARGURA: 21 CM, COR: BRANCA, CARACTERÍSTICAS ADICIONAIS: INTERFOLHADA</t>
  </si>
  <si>
    <t>Pacote c/ 1000 folhas</t>
  </si>
  <si>
    <t>SABONETE LÍQUIDO ASPECTO FÍSICO: LÍQUIDO CREMOSO PEROLADO, APLICAÇÃO: ASSEPSIA DAS MÃOS, CARACTERÍSTICAS ADICIONAIS: PH NEUTRO, DENSIDADE 0,9 A 1,05 G/M3, COMPOSIÇÃO: AGENTES EMOLIENTES E HIDRATANTES, COMPOSTOS DE SAIS, COM AROMA</t>
  </si>
  <si>
    <t>SACO PLÁSTICO LIXO, CAPACIDADE 100 L, COR PRETA, CARACTERÍSTICAS ADICIONAIS Nº 14, REFORÇADO</t>
  </si>
  <si>
    <t>Pacote c/ 100 unidades</t>
  </si>
  <si>
    <t>SACO PLÁSTICO LIXO MATERIAL: POLIETILENO, CAPACIDADE: 20 L, ESPESSURA: 4 MICRA, COR: PRETA, CARACTERÍSTICAS ADICIONAIS: REFORÇADO, APLICAÇÃO: COLETA DE LIXO</t>
  </si>
  <si>
    <t>SACO PLÁSTICO LIXO, CAPACIDADE:60 L, COR:PRETA, LARGURA:63 CM, ALTURA:70 CM, ESPESSURA:0,008 MICRA, APLICAÇÃO:COLETA DE LIXO</t>
  </si>
  <si>
    <t>DESODORIZADOR SANITÁRIO COMPOSIÇÃO: PARADICLORO BENZENO MIN 98%., ESSÊNCIA: EUCALIPTO, ASPECTO FÍSICO: EM PEDRA, CARACTERÍSTICAS ADICIONAIS: SUPORTE PLÁSTICO PARA VASO SANITÁRIO</t>
  </si>
  <si>
    <t>Caixa c/ 144 unidades</t>
  </si>
  <si>
    <t>RODO MATERIAL CABO: MADEIRA, MATERIAL SUPORTE: MADEIRA, COMPRIMENTO SUPORTE: 60 CM, QUANTIDADE BORRACHAS: 2 UN, CARACTERÍSTICAS ADICIONAIS: CABO REVESTIDO EM PLÁSTICO. CABO COM NO MÍNIMO 1,50 M</t>
  </si>
  <si>
    <t>RODO MATERIAL CABO: MADEIRA, MATERIAL SUPORTE: AÇO GALVANIZADO, COMPRIMENTO SUPORTE: 90 CM, QUANTIDADE BORRACHAS: 2 UN, CARACTERÍSTICAS ADICIONAIS: CABO COM NO MÍNIMO 1,50 M</t>
  </si>
  <si>
    <t>RODO MATERIAL CABO: MADEIRA COM CAPA PLÁSTICA, MATERIAL SUPORTE: MADEIRA, COMPRIMENTO SUPORTE: 40 CM, QUANTIDADE BORRACHAS: 2 UN, CARACTERÍSTICAS ADICIONAIS: CABO COM NO MÍNIMO 1,40 M</t>
  </si>
  <si>
    <t>SABÃO EM BARRA GLICERINADO, TIPO: NEUTRO, 900 GRAMAS</t>
  </si>
  <si>
    <t>SABÃO EM PÓ APLICAÇÃO: LAVAR ROUPAS, ADITIVOS: ALVEJANTE E AMACIANTE, ODOR: FLORAL, ASPECTO FÍSICO: PÓ</t>
  </si>
  <si>
    <t>Kg</t>
  </si>
  <si>
    <t>VASSOURA MATERIAL CERDAS: PIAÇAVA, MATERIAL CABO: MADEIRA, MATERIAL CEPA: MADEIRA, COMPRIMENTO CEPA: 11 CM, COMPRIMENTO CERDAS: 14 CM, CARACTERÍSTICAS ADICIONAIS: COM CABO, TIPO: DOMÉSTICA</t>
  </si>
  <si>
    <t>Total mensal</t>
  </si>
  <si>
    <t>Total mensal por funcionário</t>
  </si>
  <si>
    <t>MATERIAIS DE LIMPEZA PARA ENTREGA ANUAL (ESTIMATIVA)</t>
  </si>
  <si>
    <t>valor total</t>
  </si>
  <si>
    <t>BALDE, MATERIAL PLÁSTICO, CAPACIDADE 20 L, CARACTERÍSTICAS ADICIONAIS COM ALÇA METÁLICA, APLICAÇÃO USO GERAL</t>
  </si>
  <si>
    <t>DESENTUPIDOR VASO SANITÁRIO, MATERIAL BORRACHA FLEXÍVEL, COR PRETA, ALTURA 10 CM, DIÂMETRO 16 CM, MATERIAL CABO MADEIRA, COMPRIMENTO CABO 50 CM</t>
  </si>
  <si>
    <t>DISPENSER PAPEL TOALHA, MATERIAL PLÁSTICO ABS, TIPO INTERFOLHA, COR BRANCA E CINZA, CARACTERÍSTICAS ADICIONAIS INTERFOLHA 3 DOBRAS: 23X27 CM E 2 DOBRAS: 23X23 CM, DIMENSÕES 32 X 26,70 X 12,80 CM</t>
  </si>
  <si>
    <t>DISPENSER HIGIENIZADOR, MATERIAL PLÁSTICO ABS, CAPACIDADE 400 ML, TIPO FIXAÇÃO PAREDE, COR BRANCA, APLICAÇÃO MÃOS, CARACTERÍSTICAS ADICIONAIS VISOR FRONTAL PARA ÁLCOOL GEL OU SABONETE LÍQUIDO</t>
  </si>
  <si>
    <t>ESPANADOR, MATERIAL PENAS, MATERIAL CABO MADEIRA, COMPRIMENTO CABO 40 CM, CARACTERÍSTICAS ADICIONAIS TORNEADO E REFORÇADO</t>
  </si>
  <si>
    <t>EXTENSÃO ELÉTRICA, COMPRIMENTO 50 M, COMPONENTES 1 PLUGUE MACHO E 1 PLUGUE FÊMEA, CARACTERÍSTICAS ADICIONAIS DIÂMETRO DO FIO 8MM, TENSÃO NOMINAL 250 V, MATERIAL TERMOPLÁSTICO ANTI-CHAMA, CORRENTE NOMINAL 10 A</t>
  </si>
  <si>
    <t>LIXEIRA, MATERIAL PLÁSTICO, CAPACIDADE 10 L, TIPO COM TAMPA E PEDAL, DIÂMETRO 28 CM, ALTURA 45 CM, COR BRANCA</t>
  </si>
  <si>
    <t>LIXEIRA, MATERIAL PLÁSTICO POLIPROPILENO DE ALTA RESISTÊNCIA, CAPACIDADE 60 L, TIPO COM TAMPA E PEDAL, FORMATO RETANGULAR</t>
  </si>
  <si>
    <t>MANGUEIRA JARDIM, MATERIAL PVC E POLIÉSTER TRANÇADO, DIÂMETRO 1/2 POL, PRESSÃO MÁXIMA 12 BAR., COMPRIMENTO 50 M, COR CRISTAL, CARACTERÍSTICAS ADICIONAIS TRÊS CAMADAS INTERMEDIARIA DE PVC TRANSPARENTE</t>
  </si>
  <si>
    <t>PÁ COLETORA LIXO, MATERIAL COLETOR PLÁSTICO, MATERIAL CABO MADEIRA, COMPRIMENTO CABO 80 CM, COMPRIMENTO 23 CM, LARGURA 19 CM, APLICAÇÃO LIMPEZA, CARACTERÍSTICAS ADICIONAIS CABO REVESTIDO EM PLÁSTICO</t>
  </si>
  <si>
    <t>PLACA SINALIZADORA, MATERIAL: POLIPROPILENO, TIPO: INDICATIVA, LARGURA: 30 CM, ALTURA: 65 CM, COR: AMARELA, CARACTERÍSTICAS ADICIONAIS: CONFORME MODELO, COMPRIMENTO:65 CM, “Banheiro fora de uso - não entre”</t>
  </si>
  <si>
    <t>PLACA SINALIZADORA, MATERIAL: POLIPROPILENO, TIPO: INDICATIVA, LARGURA: 30 CM, ALTURA: 65 CM, COR: AMARELA, CARACTERÍSTICAS ADICIONAIS: CONFORME MODELO, COMPRIMENTO: 65 CM, “Atenção: Piso Molhado"</t>
  </si>
  <si>
    <t>BORRIFADOR, MATERIAL PLÁSTICO, TIPO SPRAY, CONTENDO BICO BORRIFADOR, APLICAÇÃO MATERIAL DE LIMPEZA - FRASCO NO MINIMO DE 750ML E MAXIMO DE 1,5L</t>
  </si>
  <si>
    <t>TAPETE TIPO CAPACHO, MATERIAL FIBRA DE VINIL, COMPRIMENTO 1 M, LARGURA 0,60 M, COR CINZA, CARACTERÍSTICAS ADICIONAIS BORDAS E LETRAS NA COR PRETA</t>
  </si>
  <si>
    <t>VASSOURA MATERIAL CERDAS: PÊLO SINTÉTICO, MATERIAL CEPA: POLIPROPILENO, COMPRIMENTO CEPA: 40 CM, CARACTERÍSTICAS ADICIONAIS: CABO DE MADEIRA PLASTIFICADA, DIÂMETRO CEPA: 25 CM</t>
  </si>
  <si>
    <t>VASSOURA, MATERIAL CERDAS SISAL, MATERIAL CABO MADEIRA, TIPO VASCULHO, APLICAÇÃO LIMPEZA TETO, COMPRIMENTO CABO 200 CM</t>
  </si>
  <si>
    <t>VASSOURINHA MATERIAL CERDA: NÁILON, MATERIAL CABO: PLÁSTICO, APLICAÇÃO: LIMPEZA SANITÁRIO</t>
  </si>
  <si>
    <t>ESPÁTULA MATERIAL LÂMINA: AÇO INOX, MATERIAL CABO: MADEIRA, APLICAÇÃO: MASSA E RASPAGEM, CARACTERÍSTICAS ADICIONAIS: LÂMINA FLEXÍVEL, FORMATO ARREDONDADO, COMPRIMENTO: 15 CM</t>
  </si>
  <si>
    <t>Total mensal por funcionário (Valor total / 12 / nº colaboradores)</t>
  </si>
  <si>
    <t>EQUIPAMENTOS</t>
  </si>
  <si>
    <t>ASPIRADOR DE PÓ E ÁGUA, MATERIAL TERMOPLÁSTICO ABS COM GUARNIÇÕES EM BORRACHA, CAPACIDADE 20 L, TENSÃO ALIMENTAÇÃO 220 V, CARACTERÍSTICAS ADICIONAIS BOCAIS, PROLONGADOR E FILTRO DE PAPEL, POTÊNCIA 1.400 W</t>
  </si>
  <si>
    <t>CARRO COLETOR LIXO, MATERIAL POLIETILENO, CAPACIDADE 120 L, CARACTERÍSTICAS ADICIONAIS CINZA, 970X480X550M, PROTEÇÃO RAIOS UV, COM TAMPA, 2 RODAS</t>
  </si>
  <si>
    <t>ESCADA DOMÉSTICA, MATERIAL ALUMÍNIO, NÚMERO DEGRAUS 4 UN, REVESTIMENTO DEGRAUS ANTIDERRAPANTE, CARACTERÍSTICAS ADICIONAIS CALÇO DE BORRACHA NOS PÉS</t>
  </si>
  <si>
    <t>ESCADA DOMÉSTICA, MATERIAL ALUMÍNIO, NÚMERO DEGRAUS 6 UN, ALTURA 1,70 M, CARACTERÍSTICAS ADICIONAIS PÉS ANTI-DERRAPANTES, SAPATAS BORRACHA, TRAVAMENTO, CAPACIDADE 120 KG</t>
  </si>
  <si>
    <t>CARRO LIMPEZA, MATERIAL METAL E PLÁSTICO, TIPO 4 RODÍZIOS, COMPRIMENTO 114 CM, LARGURA 48 CM, ALTURA 96 CM, APLICAÇÃO LIMPEZA INDUSTRIAL E COMERCIAL, CARACTERÍSTICAS ADICIONAIS 3 PRATELEIRAS, 4 BALDES, SACO FUNCIONAL E TAMPA</t>
  </si>
  <si>
    <t>LAVADORA ALTA PRESSÃO, PRESSÃO: 1600 LB, VAZÃO: 800 L/H, TENSÃO: 220 V, CARACTERÍSTICAS ADICIONAIS: RODAS DE AÇO COM PNEUS DE BORRACHA, INCLUINDO PISTOLA, TIPO:MONOFÁSICO</t>
  </si>
  <si>
    <t>ENCERADEIRA TIPO: INDUSTRIAL, POTÊNCIA MOTOR: 0,75 HP, TIPO MOTOR: MONOFÁSICO, TENSÃO ALIMENTAÇÃO: 110 / 220 V, DIÂMETRO ESCOVA: 350 MM, CARACTERÍSTICAS ADICIONAIS: COM ESCOVA E SUPORTE PARA DISCO</t>
  </si>
  <si>
    <t>Depreciação mensal = (Valor total x 0,80) / (8 x 12)</t>
  </si>
  <si>
    <t>Manutenção mensal = (Valor total x 0,005)</t>
  </si>
  <si>
    <t>Depreciação + custo de manutenção</t>
  </si>
  <si>
    <t>Valor mensal por posto (Depreciação mensal + Manutenção mensal / nº de colaboradores)</t>
  </si>
  <si>
    <t>TODOS OS COLABORADORES</t>
  </si>
  <si>
    <t>Relógio de ponto biométrico. Identificação biométrica, cartão de proximidade, barras e senha - Mecanismo impressor térmico de alta velocidade e robustez com guilhotina - Capacidade para bobina de até 400m (10.000 tickets por bobina) - Comunicação TCP/IP, web server embarcado e duas portas USB. Wi-Fi e GPRS opcionais - Display colorido touchscreen de 2.4' - Homologado pelo Ministério do Trabalho e Emprego - Certificado pelo Inmetro - Tensão 220v</t>
  </si>
  <si>
    <t>UNIFORMES</t>
  </si>
  <si>
    <t>AGASALHO DE FRIO TIPO JAPONA, MATERIAL:70% POLIÉSTER E 30% ALGODÃO, REVESTIMENTO INTERNO:FORRO REMOVÍVEL, BACTERICIDA, FUNGICIDA E ANTI-MIC, MATERIAL FORRO:MANTA TÉRMICA, APLICAÇÃO:PROTEÇÃO CONTRA O FRIO EM BAIXAS TEMPERATURAS</t>
  </si>
  <si>
    <t>CALÇA, MATERIAL:BRIM, MODELO:UNISSEX, QUANTIDADE BOLSOS:3, COR:CINZA, TAMANHO:SOB MEDIDA, CARACTERÍSTICAS ADICIONAIS:COM ELÁSTICO E CORDÃO NA CINTURA, SEM FECHO</t>
  </si>
  <si>
    <t>CAMISA UNIFORME\, MATERIAL 100% ALGODAO\, TIPO MANGA CURTA COM PUNHO EM ACABAMENTO RETILINEA\, TIPO COLARINHO EM V COM ACABAMENTO DE RETILINEA\, TAMANHO PP\, P\, M\, G\, GG\, EXG E G2\, TIPO USO UNIFORME\, CARACTERÍSTICAS ADICIONAIS CONFORME LOGOMARCA DA EMPRESA\, TIPO CAMISA UNIFORME ESCOLAR</t>
  </si>
  <si>
    <t>CARTÃO IDENTIFICAÇÃO, MATERIAL:PVC, COMPRIMENTO:54 MM, LARGURA:85 MM, TIPO IMPRESSÃO:FRENTE/VERSO, PERSONALIZADO CONFORME MODELO, CARACTERÍSTICAS ADICIONAIS:PROTETOR
 DE CRACHÁ RÍGIDO/JACARÉ/REGULADOR BOLINHA, APLICAÇÃO:IDENTIFICAÇÃO DE FUNCIONÁRIOS</t>
  </si>
  <si>
    <t>SAPATO SEGURANÇA\, MATERIAL EVA\, MATERIAL SOLA BORRACHA VULCANIZADA ANTIDERRAPANTE\, TAMANHO SOB MEDIDA\, CARACTERÍSTICAS ADICIONAIS FECHADO NA REGIÃO CALCANHAR \, PALMILHA DESTACÁVEL \,\, TIPO MONOBLOCO FECHADO. COR PRETA</t>
  </si>
  <si>
    <t>CAPA CHUVA, MATERIAL:PVC, TIPO USO:PROFISSIONAL, COR:AMARELA, CARACTERÍSTICAS
 ADICIONAIS:CAPUZ,BOTÕES PLÁSTICO PRESSÃO,COM SOLDA ELETRÔNICA, TAMANHO REFERÊNCIA:SOB MEDIDA</t>
  </si>
  <si>
    <t>BOTINA SEGURANÇA\, MATERIAL COURO\, MATERIAL SOLA POLIURETANO (PU) BI-DENSIDADE\, MODELO COM CADARÇO\, TIPO SOLA ANTIDERRAPANTE COM ESTRUTURA INJETADA NO CABEDAL \, TAMANHO SOB MEDIDA</t>
  </si>
  <si>
    <t>BOTA SEGURANÇA\, MATERIAL PVC INJETADO\, MATERIAL SOLA BORRACHA ANTIDERRAPANTE\, COR BRANCA\, TAMANHO SOB MEDIDA\, TIPO CANO MÉDIO\, TIPO USO PROTEÇÃO\, CARACTERÍSTICAS ADICIONAIS IMPERMEÁVEL\, APLICAÇÃO USO GERAL</t>
  </si>
  <si>
    <t>MEIA VESTUÁRIO\, MATERIAL:ALGODÃO\, POLIAMIDA E ELATODIENO\, TIPO:ESPORTIVA\, COR:PRETA\, TAMANHO:ÚNICO\, APLICAÇÃO:ADULTO\, CARACTERÍSTICAS ADICIONAIS:CANO LONGO, MEIA VESTUÁRIO MASCULINO\, MATERIAL:POLIAMIDA 69%\, ALGODÃO 28% E ELASTANO 3%\, TIPO:ESPORTIVA CM\, COR:PRETA CM\, TAMANHO:GRANDE\, CARACTERÍSTICAS ADICIONAIS:CANO LONGO / PÉ ATOALHADO</t>
  </si>
  <si>
    <t>Valor total anual</t>
  </si>
  <si>
    <r>
      <t xml:space="preserve">ANEXO V – Modelo de Planilha de Custos e Formação de Preços 
PROPOSTA
</t>
    </r>
    <r>
      <rPr>
        <sz val="9"/>
        <color rgb="FF000000"/>
        <rFont val="Arial"/>
      </rPr>
      <t>(Conforme Anexo VII-C da IN 05/2017)</t>
    </r>
  </si>
  <si>
    <t>ANEXO IV - Planilha de Custos e Formação de Preços</t>
  </si>
  <si>
    <t>(1) PRODUTIVIDADE
 (1/M²)</t>
  </si>
  <si>
    <t>(2)
 FREQUÊNCIA NO MÊS (HORAS)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</si>
</sst>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R$ -416]#,##0.00"/>
    <numFmt numFmtId="165" formatCode="d\.m"/>
    <numFmt numFmtId="166" formatCode="0.000%"/>
    <numFmt numFmtId="167" formatCode="0.000"/>
    <numFmt numFmtId="168" formatCode="&quot;R$&quot;\ #,##0.00"/>
  </numFmts>
  <fonts count="24">
    <font>
      <sz val="10"/>
      <color rgb="FF000000"/>
      <name val="Arial"/>
      <scheme val="minor"/>
    </font>
    <font>
      <b/>
      <sz val="10"/>
      <color rgb="FFFF0000"/>
      <name val="Arial"/>
    </font>
    <font>
      <sz val="10"/>
      <name val="Arial"/>
    </font>
    <font>
      <sz val="9"/>
      <color rgb="FF000000"/>
      <name val="Arial"/>
    </font>
    <font>
      <b/>
      <sz val="9"/>
      <color rgb="FF000000"/>
      <name val="Arial"/>
    </font>
    <font>
      <b/>
      <sz val="11"/>
      <color rgb="FFFFFFFF"/>
      <name val="Arial"/>
    </font>
    <font>
      <sz val="10"/>
      <color theme="1"/>
      <name val="Arial"/>
      <scheme val="minor"/>
    </font>
    <font>
      <sz val="10"/>
      <color theme="1"/>
      <name val="Arial"/>
    </font>
    <font>
      <sz val="9"/>
      <color rgb="FFFF0000"/>
      <name val="Arial"/>
    </font>
    <font>
      <sz val="9"/>
      <color rgb="FF00000A"/>
      <name val="Arial"/>
    </font>
    <font>
      <b/>
      <sz val="9"/>
      <color rgb="FF000000"/>
      <name val="&quot;Times New Roman&quot;"/>
    </font>
    <font>
      <b/>
      <sz val="9"/>
      <color rgb="FF00000A"/>
      <name val="Arial"/>
    </font>
    <font>
      <sz val="10"/>
      <color rgb="FF000000"/>
      <name val="Arial"/>
    </font>
    <font>
      <b/>
      <sz val="10"/>
      <color rgb="FF000000"/>
      <name val="Arial"/>
    </font>
    <font>
      <sz val="9"/>
      <color rgb="FFFFFFFF"/>
      <name val="Arial"/>
    </font>
    <font>
      <sz val="9"/>
      <color rgb="FF00000A"/>
      <name val="&quot;Times New Roman&quot;"/>
    </font>
    <font>
      <sz val="9"/>
      <color rgb="FF000000"/>
      <name val="&quot;Times New Roman&quot;"/>
    </font>
    <font>
      <b/>
      <sz val="12"/>
      <color theme="1"/>
      <name val="Arial"/>
      <scheme val="minor"/>
    </font>
    <font>
      <b/>
      <sz val="10"/>
      <color theme="1"/>
      <name val="Arial"/>
      <scheme val="minor"/>
    </font>
    <font>
      <b/>
      <sz val="9"/>
      <color theme="1"/>
      <name val="Arial"/>
    </font>
    <font>
      <sz val="9"/>
      <color theme="1"/>
      <name val="Arial"/>
    </font>
    <font>
      <b/>
      <sz val="11"/>
      <color rgb="FF000000"/>
      <name val="&quot;Times New Roman&quot;"/>
    </font>
    <font>
      <sz val="10"/>
      <color theme="1"/>
      <name val="Arial"/>
    </font>
    <font>
      <b/>
      <sz val="10"/>
      <color theme="1"/>
      <name val="Arial"/>
    </font>
  </fonts>
  <fills count="17">
    <fill>
      <patternFill patternType="none"/>
    </fill>
    <fill>
      <patternFill patternType="gray125"/>
    </fill>
    <fill>
      <patternFill patternType="solid">
        <fgColor rgb="FFDDDDDD"/>
        <bgColor rgb="FFDDDDDD"/>
      </patternFill>
    </fill>
    <fill>
      <patternFill patternType="solid">
        <fgColor rgb="FFFFFBCC"/>
        <bgColor rgb="FFFFFBCC"/>
      </patternFill>
    </fill>
    <fill>
      <patternFill patternType="solid">
        <fgColor rgb="FF808080"/>
        <bgColor rgb="FF808080"/>
      </patternFill>
    </fill>
    <fill>
      <patternFill patternType="solid">
        <fgColor rgb="FFF2F2F2"/>
        <bgColor rgb="FFF2F2F2"/>
      </patternFill>
    </fill>
    <fill>
      <patternFill patternType="solid">
        <fgColor rgb="FFFFFFFF"/>
        <bgColor rgb="FFFFFFFF"/>
      </patternFill>
    </fill>
    <fill>
      <patternFill patternType="solid">
        <fgColor rgb="FF9BC2E6"/>
        <bgColor rgb="FF9BC2E6"/>
      </patternFill>
    </fill>
    <fill>
      <patternFill patternType="solid">
        <fgColor rgb="FFDDEBF7"/>
        <bgColor rgb="FFDDEBF7"/>
      </patternFill>
    </fill>
    <fill>
      <patternFill patternType="solid">
        <fgColor rgb="FFBFBFBF"/>
        <bgColor rgb="FFBFBFBF"/>
      </patternFill>
    </fill>
    <fill>
      <patternFill patternType="solid">
        <fgColor rgb="FFFFC000"/>
        <bgColor rgb="FFFFC000"/>
      </patternFill>
    </fill>
    <fill>
      <patternFill patternType="solid">
        <fgColor rgb="FFFFFFCC"/>
        <bgColor rgb="FFFFFFCC"/>
      </patternFill>
    </fill>
    <fill>
      <patternFill patternType="solid">
        <fgColor rgb="FFF7CAAC"/>
        <bgColor rgb="FFF7CAAC"/>
      </patternFill>
    </fill>
    <fill>
      <patternFill patternType="solid">
        <fgColor rgb="FFBDD7EE"/>
        <bgColor rgb="FFBDD7EE"/>
      </patternFill>
    </fill>
    <fill>
      <patternFill patternType="solid">
        <fgColor rgb="FFD9EAD3"/>
        <bgColor rgb="FFD9EAD3"/>
      </patternFill>
    </fill>
    <fill>
      <patternFill patternType="solid">
        <fgColor rgb="FFF3F3F3"/>
        <bgColor rgb="FFF3F3F3"/>
      </patternFill>
    </fill>
    <fill>
      <patternFill patternType="solid">
        <fgColor rgb="FF8EAADB"/>
        <bgColor rgb="FF8EAADB"/>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FF0000"/>
      </left>
      <right style="thin">
        <color rgb="FFFF0000"/>
      </right>
      <top style="thin">
        <color rgb="FFFF0000"/>
      </top>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276">
    <xf numFmtId="0" fontId="0" fillId="0" borderId="0" xfId="0" applyFont="1" applyAlignment="1"/>
    <xf numFmtId="4" fontId="6" fillId="0" borderId="0" xfId="0" applyNumberFormat="1" applyFont="1" applyAlignment="1"/>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3" fillId="0" borderId="12" xfId="0" applyFont="1" applyBorder="1" applyAlignment="1">
      <alignment horizontal="left" vertical="center" wrapText="1"/>
    </xf>
    <xf numFmtId="164" fontId="4" fillId="0" borderId="12" xfId="0" applyNumberFormat="1" applyFont="1" applyBorder="1" applyAlignment="1">
      <alignment horizontal="center" vertical="center"/>
    </xf>
    <xf numFmtId="164" fontId="4" fillId="0" borderId="9" xfId="0" applyNumberFormat="1"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164" fontId="4" fillId="5" borderId="12" xfId="0" applyNumberFormat="1" applyFont="1" applyFill="1" applyBorder="1" applyAlignment="1">
      <alignment horizontal="center" vertical="center"/>
    </xf>
    <xf numFmtId="0" fontId="4" fillId="0" borderId="9" xfId="0" applyFont="1" applyBorder="1" applyAlignment="1">
      <alignment horizontal="center" vertical="center"/>
    </xf>
    <xf numFmtId="164" fontId="4" fillId="5" borderId="9" xfId="0" applyNumberFormat="1" applyFont="1" applyFill="1" applyBorder="1" applyAlignment="1">
      <alignment horizontal="center" vertical="center"/>
    </xf>
    <xf numFmtId="0" fontId="3" fillId="0" borderId="12" xfId="0" applyFont="1" applyBorder="1" applyAlignment="1">
      <alignment horizontal="center"/>
    </xf>
    <xf numFmtId="0" fontId="3" fillId="0" borderId="0" xfId="0" applyFont="1" applyAlignment="1">
      <alignment vertical="center" wrapText="1"/>
    </xf>
    <xf numFmtId="0" fontId="3" fillId="7" borderId="12" xfId="0" applyFont="1" applyFill="1" applyBorder="1" applyAlignment="1">
      <alignment horizontal="center" vertical="center" wrapText="1"/>
    </xf>
    <xf numFmtId="0" fontId="4" fillId="0" borderId="0" xfId="0" applyFont="1" applyAlignment="1">
      <alignment horizontal="center" vertical="center" wrapText="1"/>
    </xf>
    <xf numFmtId="2" fontId="3" fillId="0" borderId="12" xfId="0" applyNumberFormat="1" applyFont="1" applyBorder="1" applyAlignment="1">
      <alignment horizontal="center" vertical="center" wrapText="1"/>
    </xf>
    <xf numFmtId="0" fontId="3" fillId="0" borderId="0" xfId="0" applyFont="1" applyAlignment="1">
      <alignment horizontal="center" vertical="center" wrapText="1"/>
    </xf>
    <xf numFmtId="0" fontId="4" fillId="0" borderId="6" xfId="0" applyFont="1" applyBorder="1" applyAlignment="1">
      <alignment horizontal="center" vertical="center" wrapText="1"/>
    </xf>
    <xf numFmtId="0" fontId="3" fillId="0" borderId="12" xfId="0" applyFont="1" applyBorder="1" applyAlignment="1">
      <alignment horizontal="center" vertical="center" wrapText="1"/>
    </xf>
    <xf numFmtId="164" fontId="3" fillId="0" borderId="12"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4" fillId="0" borderId="0" xfId="0" applyFont="1" applyAlignment="1">
      <alignment horizontal="left" vertical="center" wrapText="1"/>
    </xf>
    <xf numFmtId="0" fontId="8" fillId="0" borderId="0" xfId="0" applyFont="1" applyAlignment="1">
      <alignment horizontal="center" vertical="center" wrapText="1"/>
    </xf>
    <xf numFmtId="0" fontId="3" fillId="0" borderId="7" xfId="0" applyFont="1" applyBorder="1" applyAlignment="1">
      <alignment horizontal="center" vertical="center" wrapText="1"/>
    </xf>
    <xf numFmtId="0" fontId="4" fillId="0" borderId="12" xfId="0" applyFont="1" applyBorder="1" applyAlignment="1">
      <alignment horizontal="center" vertical="center" wrapText="1"/>
    </xf>
    <xf numFmtId="164" fontId="4" fillId="0" borderId="12"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left" vertical="center" wrapText="1"/>
    </xf>
    <xf numFmtId="4" fontId="3" fillId="0" borderId="12" xfId="0" applyNumberFormat="1" applyFont="1" applyBorder="1" applyAlignment="1">
      <alignment horizontal="center" vertical="center" wrapText="1"/>
    </xf>
    <xf numFmtId="0" fontId="3" fillId="0" borderId="0" xfId="0" applyFont="1" applyAlignment="1">
      <alignment horizontal="center" vertical="center" wrapText="1"/>
    </xf>
    <xf numFmtId="164" fontId="4" fillId="9" borderId="12" xfId="0" applyNumberFormat="1" applyFont="1" applyFill="1" applyBorder="1" applyAlignment="1">
      <alignment horizontal="center" vertical="center" wrapText="1"/>
    </xf>
    <xf numFmtId="0" fontId="4" fillId="0" borderId="12" xfId="0" applyFont="1" applyBorder="1" applyAlignment="1">
      <alignment horizontal="center" vertical="center" wrapText="1"/>
    </xf>
    <xf numFmtId="2" fontId="4" fillId="0" borderId="12" xfId="0" applyNumberFormat="1" applyFont="1" applyBorder="1" applyAlignment="1">
      <alignment horizontal="center" vertical="center" wrapText="1"/>
    </xf>
    <xf numFmtId="0" fontId="4" fillId="0" borderId="12" xfId="0" applyFont="1" applyBorder="1" applyAlignment="1">
      <alignment horizontal="center"/>
    </xf>
    <xf numFmtId="0" fontId="3" fillId="0" borderId="9" xfId="0" applyFont="1" applyBorder="1" applyAlignment="1">
      <alignment horizontal="center"/>
    </xf>
    <xf numFmtId="0" fontId="11" fillId="0" borderId="12" xfId="0" applyFont="1" applyBorder="1" applyAlignment="1">
      <alignment horizontal="center"/>
    </xf>
    <xf numFmtId="0" fontId="11" fillId="6" borderId="12" xfId="0" applyFont="1" applyFill="1" applyBorder="1" applyAlignment="1">
      <alignment horizontal="center"/>
    </xf>
    <xf numFmtId="0" fontId="3" fillId="0" borderId="12" xfId="0" applyFont="1" applyBorder="1" applyAlignment="1">
      <alignment horizontal="center" wrapText="1"/>
    </xf>
    <xf numFmtId="0" fontId="3" fillId="6" borderId="12" xfId="0" applyFont="1" applyFill="1" applyBorder="1" applyAlignment="1">
      <alignment horizontal="center"/>
    </xf>
    <xf numFmtId="0" fontId="3" fillId="0" borderId="12" xfId="0" applyFont="1" applyBorder="1" applyAlignment="1">
      <alignment horizontal="center"/>
    </xf>
    <xf numFmtId="0" fontId="11" fillId="0" borderId="10" xfId="0" applyFont="1" applyBorder="1" applyAlignment="1">
      <alignment horizontal="center"/>
    </xf>
    <xf numFmtId="164" fontId="3" fillId="0" borderId="17" xfId="0" applyNumberFormat="1" applyFont="1" applyBorder="1" applyAlignment="1">
      <alignment horizontal="center"/>
    </xf>
    <xf numFmtId="0" fontId="4" fillId="6" borderId="12" xfId="0" applyFont="1" applyFill="1" applyBorder="1" applyAlignment="1">
      <alignment horizontal="center"/>
    </xf>
    <xf numFmtId="0" fontId="4" fillId="6" borderId="6" xfId="0" applyFont="1" applyFill="1" applyBorder="1" applyAlignment="1">
      <alignment horizontal="center"/>
    </xf>
    <xf numFmtId="0" fontId="3" fillId="6" borderId="14" xfId="0" applyFont="1" applyFill="1" applyBorder="1" applyAlignment="1">
      <alignment horizontal="center"/>
    </xf>
    <xf numFmtId="0" fontId="3" fillId="6" borderId="3" xfId="0" applyFont="1" applyFill="1" applyBorder="1" applyAlignment="1">
      <alignment horizontal="left"/>
    </xf>
    <xf numFmtId="164" fontId="3" fillId="0" borderId="9" xfId="0" applyNumberFormat="1" applyFont="1" applyBorder="1" applyAlignment="1">
      <alignment horizontal="center"/>
    </xf>
    <xf numFmtId="10" fontId="3" fillId="6" borderId="12" xfId="0" applyNumberFormat="1" applyFont="1" applyFill="1" applyBorder="1" applyAlignment="1">
      <alignment horizontal="center"/>
    </xf>
    <xf numFmtId="10" fontId="3" fillId="0" borderId="12" xfId="0" applyNumberFormat="1" applyFont="1" applyBorder="1" applyAlignment="1">
      <alignment horizontal="center"/>
    </xf>
    <xf numFmtId="164" fontId="3" fillId="6" borderId="9" xfId="0" applyNumberFormat="1" applyFont="1" applyFill="1" applyBorder="1" applyAlignment="1">
      <alignment horizontal="center"/>
    </xf>
    <xf numFmtId="164" fontId="4" fillId="0" borderId="12" xfId="0" applyNumberFormat="1" applyFont="1" applyBorder="1" applyAlignment="1">
      <alignment horizontal="center"/>
    </xf>
    <xf numFmtId="0" fontId="4" fillId="0" borderId="15" xfId="0" applyFont="1" applyBorder="1" applyAlignment="1">
      <alignment horizontal="left"/>
    </xf>
    <xf numFmtId="0" fontId="4" fillId="0" borderId="0" xfId="0" applyFont="1" applyAlignment="1">
      <alignment horizontal="center"/>
    </xf>
    <xf numFmtId="0" fontId="10" fillId="0" borderId="0" xfId="0" applyFont="1" applyAlignment="1">
      <alignment horizontal="center"/>
    </xf>
    <xf numFmtId="165" fontId="4" fillId="6" borderId="12" xfId="0" applyNumberFormat="1" applyFont="1" applyFill="1" applyBorder="1" applyAlignment="1">
      <alignment horizontal="center"/>
    </xf>
    <xf numFmtId="0" fontId="4" fillId="0" borderId="12" xfId="0" applyFont="1" applyBorder="1" applyAlignment="1">
      <alignment horizontal="left"/>
    </xf>
    <xf numFmtId="0" fontId="3" fillId="6" borderId="12" xfId="0" applyFont="1" applyFill="1" applyBorder="1" applyAlignment="1">
      <alignment horizontal="center"/>
    </xf>
    <xf numFmtId="166" fontId="3" fillId="0" borderId="12" xfId="0" applyNumberFormat="1" applyFont="1" applyBorder="1" applyAlignment="1">
      <alignment horizontal="center"/>
    </xf>
    <xf numFmtId="0" fontId="13" fillId="6" borderId="12" xfId="0" applyFont="1" applyFill="1" applyBorder="1" applyAlignment="1">
      <alignment horizontal="center" vertical="center"/>
    </xf>
    <xf numFmtId="0" fontId="3" fillId="6" borderId="15" xfId="0" applyFont="1" applyFill="1" applyBorder="1" applyAlignment="1">
      <alignment horizontal="left"/>
    </xf>
    <xf numFmtId="10" fontId="4" fillId="0" borderId="12" xfId="0" applyNumberFormat="1" applyFont="1" applyBorder="1" applyAlignment="1">
      <alignment horizontal="center"/>
    </xf>
    <xf numFmtId="165" fontId="4" fillId="6" borderId="14" xfId="0" applyNumberFormat="1" applyFont="1" applyFill="1" applyBorder="1" applyAlignment="1">
      <alignment horizontal="center"/>
    </xf>
    <xf numFmtId="49" fontId="3" fillId="0" borderId="12" xfId="0" applyNumberFormat="1" applyFont="1" applyBorder="1" applyAlignment="1">
      <alignment horizontal="center"/>
    </xf>
    <xf numFmtId="164" fontId="3" fillId="0" borderId="9" xfId="0" applyNumberFormat="1" applyFont="1" applyBorder="1" applyAlignment="1">
      <alignment horizontal="center"/>
    </xf>
    <xf numFmtId="164" fontId="3" fillId="0" borderId="12" xfId="0" applyNumberFormat="1" applyFont="1" applyBorder="1" applyAlignment="1">
      <alignment horizontal="center"/>
    </xf>
    <xf numFmtId="165" fontId="3" fillId="6" borderId="12" xfId="0" applyNumberFormat="1" applyFont="1" applyFill="1" applyBorder="1" applyAlignment="1">
      <alignment horizontal="center"/>
    </xf>
    <xf numFmtId="164" fontId="3" fillId="6" borderId="12" xfId="0" applyNumberFormat="1" applyFont="1" applyFill="1" applyBorder="1" applyAlignment="1">
      <alignment horizontal="center"/>
    </xf>
    <xf numFmtId="164" fontId="4" fillId="0" borderId="12" xfId="0" applyNumberFormat="1" applyFont="1" applyBorder="1" applyAlignment="1">
      <alignment horizontal="center"/>
    </xf>
    <xf numFmtId="0" fontId="4" fillId="0" borderId="0" xfId="0" applyFont="1" applyAlignment="1">
      <alignment horizontal="left"/>
    </xf>
    <xf numFmtId="0" fontId="4" fillId="0" borderId="0" xfId="0" applyFont="1" applyAlignment="1">
      <alignment horizontal="center"/>
    </xf>
    <xf numFmtId="0" fontId="10" fillId="0" borderId="14" xfId="0" applyFont="1" applyBorder="1" applyAlignment="1">
      <alignment horizontal="center"/>
    </xf>
    <xf numFmtId="0" fontId="10" fillId="0" borderId="15" xfId="0" applyFont="1" applyBorder="1" applyAlignment="1">
      <alignment horizontal="center"/>
    </xf>
    <xf numFmtId="0" fontId="4" fillId="6" borderId="9" xfId="0" applyFont="1" applyFill="1" applyBorder="1" applyAlignment="1">
      <alignment horizontal="center"/>
    </xf>
    <xf numFmtId="164" fontId="3" fillId="0" borderId="12" xfId="0" applyNumberFormat="1" applyFont="1" applyBorder="1" applyAlignment="1">
      <alignment horizontal="center"/>
    </xf>
    <xf numFmtId="10" fontId="3" fillId="6" borderId="12" xfId="0" applyNumberFormat="1" applyFont="1" applyFill="1" applyBorder="1" applyAlignment="1">
      <alignment horizontal="center"/>
    </xf>
    <xf numFmtId="0" fontId="4" fillId="0" borderId="12" xfId="0" applyFont="1" applyBorder="1" applyAlignment="1">
      <alignment horizontal="center"/>
    </xf>
    <xf numFmtId="164" fontId="4" fillId="6" borderId="12" xfId="0" applyNumberFormat="1" applyFont="1" applyFill="1" applyBorder="1" applyAlignment="1">
      <alignment horizontal="center"/>
    </xf>
    <xf numFmtId="166" fontId="4" fillId="0" borderId="6" xfId="0" applyNumberFormat="1" applyFont="1" applyBorder="1" applyAlignment="1">
      <alignment horizontal="center"/>
    </xf>
    <xf numFmtId="0" fontId="4" fillId="6" borderId="6" xfId="0" applyFont="1" applyFill="1" applyBorder="1" applyAlignment="1">
      <alignment horizontal="center"/>
    </xf>
    <xf numFmtId="0" fontId="3" fillId="6" borderId="15" xfId="0" applyFont="1" applyFill="1" applyBorder="1"/>
    <xf numFmtId="0" fontId="3" fillId="6" borderId="9" xfId="0" applyFont="1" applyFill="1" applyBorder="1"/>
    <xf numFmtId="0" fontId="14" fillId="0" borderId="12" xfId="0" applyFont="1" applyBorder="1" applyAlignment="1">
      <alignment horizontal="center"/>
    </xf>
    <xf numFmtId="0" fontId="14" fillId="0" borderId="12" xfId="0" applyFont="1" applyBorder="1" applyAlignment="1">
      <alignment horizontal="center"/>
    </xf>
    <xf numFmtId="0" fontId="3" fillId="0" borderId="15" xfId="0" applyFont="1" applyBorder="1" applyAlignment="1"/>
    <xf numFmtId="0" fontId="3" fillId="0" borderId="9" xfId="0" applyFont="1" applyBorder="1" applyAlignment="1"/>
    <xf numFmtId="0" fontId="4" fillId="6" borderId="15" xfId="0" applyFont="1" applyFill="1" applyBorder="1" applyAlignment="1">
      <alignment horizontal="left"/>
    </xf>
    <xf numFmtId="0" fontId="10" fillId="0" borderId="9" xfId="0" applyFont="1" applyBorder="1" applyAlignment="1">
      <alignment horizontal="center"/>
    </xf>
    <xf numFmtId="164" fontId="15" fillId="12" borderId="12" xfId="0" applyNumberFormat="1" applyFont="1" applyFill="1" applyBorder="1" applyAlignment="1">
      <alignment horizontal="center"/>
    </xf>
    <xf numFmtId="0" fontId="4" fillId="6" borderId="8" xfId="0" applyFont="1" applyFill="1" applyBorder="1" applyAlignment="1">
      <alignment horizontal="center"/>
    </xf>
    <xf numFmtId="164" fontId="3" fillId="6" borderId="12" xfId="0" applyNumberFormat="1" applyFont="1" applyFill="1" applyBorder="1" applyAlignment="1">
      <alignment horizontal="center"/>
    </xf>
    <xf numFmtId="0" fontId="3" fillId="6" borderId="12" xfId="0" applyFont="1" applyFill="1" applyBorder="1" applyAlignment="1">
      <alignment horizontal="left"/>
    </xf>
    <xf numFmtId="0" fontId="4" fillId="6" borderId="12" xfId="0" applyFont="1" applyFill="1" applyBorder="1" applyAlignment="1">
      <alignment horizontal="left"/>
    </xf>
    <xf numFmtId="164" fontId="4" fillId="13" borderId="12" xfId="0" applyNumberFormat="1" applyFont="1" applyFill="1" applyBorder="1" applyAlignment="1">
      <alignment horizontal="center"/>
    </xf>
    <xf numFmtId="0" fontId="18" fillId="14" borderId="12" xfId="0" applyFont="1" applyFill="1" applyBorder="1" applyAlignment="1">
      <alignment horizontal="center" vertical="center" wrapText="1"/>
    </xf>
    <xf numFmtId="0" fontId="6" fillId="15" borderId="12" xfId="0" applyFont="1" applyFill="1" applyBorder="1" applyAlignment="1">
      <alignment horizontal="center" vertical="center" wrapText="1"/>
    </xf>
    <xf numFmtId="4" fontId="6" fillId="15" borderId="12" xfId="0" applyNumberFormat="1" applyFont="1" applyFill="1" applyBorder="1" applyAlignment="1">
      <alignment horizontal="center" vertical="center" wrapText="1"/>
    </xf>
    <xf numFmtId="2" fontId="6" fillId="15" borderId="12" xfId="0" applyNumberFormat="1" applyFont="1" applyFill="1" applyBorder="1" applyAlignment="1">
      <alignment horizontal="center" vertical="center" wrapText="1"/>
    </xf>
    <xf numFmtId="167" fontId="6" fillId="15" borderId="12" xfId="0" applyNumberFormat="1" applyFont="1" applyFill="1" applyBorder="1" applyAlignment="1">
      <alignment horizontal="center" vertical="center" wrapText="1"/>
    </xf>
    <xf numFmtId="4" fontId="7" fillId="15" borderId="12" xfId="0" applyNumberFormat="1" applyFont="1" applyFill="1" applyBorder="1" applyAlignment="1">
      <alignment horizontal="center" wrapText="1"/>
    </xf>
    <xf numFmtId="0" fontId="7" fillId="15" borderId="12" xfId="0" applyFont="1" applyFill="1" applyBorder="1" applyAlignment="1">
      <alignment horizontal="center" wrapText="1"/>
    </xf>
    <xf numFmtId="0" fontId="4" fillId="6" borderId="12" xfId="0" applyFont="1" applyFill="1" applyBorder="1" applyAlignment="1">
      <alignment horizontal="center" vertical="center" wrapText="1"/>
    </xf>
    <xf numFmtId="164" fontId="4" fillId="6" borderId="12" xfId="0" applyNumberFormat="1" applyFont="1" applyFill="1" applyBorder="1" applyAlignment="1">
      <alignment horizontal="center" vertical="center" wrapText="1"/>
    </xf>
    <xf numFmtId="0" fontId="3" fillId="6" borderId="12" xfId="0" applyFont="1" applyFill="1" applyBorder="1" applyAlignment="1">
      <alignment horizontal="center" vertical="center" wrapText="1"/>
    </xf>
    <xf numFmtId="167" fontId="4" fillId="6" borderId="12" xfId="0" applyNumberFormat="1" applyFont="1" applyFill="1" applyBorder="1" applyAlignment="1">
      <alignment horizontal="center" vertical="center" wrapText="1"/>
    </xf>
    <xf numFmtId="0" fontId="19" fillId="0" borderId="12" xfId="0" applyFont="1" applyBorder="1" applyAlignment="1">
      <alignment horizontal="center" vertical="center" wrapText="1"/>
    </xf>
    <xf numFmtId="0" fontId="20" fillId="6" borderId="12" xfId="0" applyFont="1" applyFill="1" applyBorder="1" applyAlignment="1">
      <alignment horizontal="left" vertical="center" wrapText="1"/>
    </xf>
    <xf numFmtId="164" fontId="22" fillId="0" borderId="12" xfId="0" applyNumberFormat="1" applyFont="1" applyBorder="1" applyAlignment="1">
      <alignment horizontal="center" vertical="center" wrapText="1"/>
    </xf>
    <xf numFmtId="0" fontId="20" fillId="0" borderId="12" xfId="0" applyFont="1" applyBorder="1" applyAlignment="1">
      <alignment horizontal="left" vertical="center" wrapText="1"/>
    </xf>
    <xf numFmtId="0" fontId="20" fillId="6" borderId="12" xfId="0" applyFont="1" applyFill="1" applyBorder="1" applyAlignment="1">
      <alignment horizontal="center" vertical="center" wrapText="1"/>
    </xf>
    <xf numFmtId="0" fontId="7" fillId="6" borderId="12" xfId="0" applyFont="1" applyFill="1" applyBorder="1" applyAlignment="1">
      <alignment horizontal="left" vertical="center" wrapText="1"/>
    </xf>
    <xf numFmtId="0" fontId="7" fillId="0" borderId="12" xfId="0" applyFont="1" applyBorder="1" applyAlignment="1">
      <alignment horizontal="left" vertical="center" wrapText="1"/>
    </xf>
    <xf numFmtId="0" fontId="20" fillId="0" borderId="12" xfId="0" applyFont="1" applyBorder="1" applyAlignment="1">
      <alignment horizontal="center" vertical="center" wrapText="1"/>
    </xf>
    <xf numFmtId="164" fontId="23" fillId="0" borderId="12" xfId="0" applyNumberFormat="1" applyFont="1" applyBorder="1" applyAlignment="1">
      <alignment horizontal="center" vertical="center" wrapText="1"/>
    </xf>
    <xf numFmtId="0" fontId="19" fillId="0" borderId="7" xfId="0" applyFont="1" applyBorder="1" applyAlignment="1">
      <alignment horizontal="center" vertical="center" wrapText="1"/>
    </xf>
    <xf numFmtId="0" fontId="20" fillId="0" borderId="0" xfId="0" applyFont="1" applyAlignment="1">
      <alignment horizontal="lef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19" fillId="0" borderId="12" xfId="0" applyFont="1" applyBorder="1" applyAlignment="1">
      <alignment horizontal="left" vertical="center" wrapText="1"/>
    </xf>
    <xf numFmtId="164" fontId="19" fillId="0" borderId="12" xfId="0" applyNumberFormat="1" applyFont="1" applyBorder="1" applyAlignment="1">
      <alignment horizontal="center" vertical="center" wrapText="1"/>
    </xf>
    <xf numFmtId="0" fontId="19" fillId="0" borderId="0" xfId="0" applyFont="1" applyAlignment="1">
      <alignment horizontal="center" vertical="center" wrapText="1"/>
    </xf>
    <xf numFmtId="164" fontId="20" fillId="0" borderId="12" xfId="0" applyNumberFormat="1" applyFont="1" applyBorder="1" applyAlignment="1">
      <alignment horizontal="center" vertical="center" wrapText="1"/>
    </xf>
    <xf numFmtId="0" fontId="11" fillId="6" borderId="12" xfId="0" applyFont="1" applyFill="1" applyBorder="1" applyAlignment="1">
      <alignment horizontal="center" vertical="center"/>
    </xf>
    <xf numFmtId="168" fontId="3" fillId="6" borderId="12" xfId="0" applyNumberFormat="1" applyFont="1" applyFill="1" applyBorder="1" applyAlignment="1">
      <alignment horizontal="center"/>
    </xf>
    <xf numFmtId="168" fontId="3" fillId="6" borderId="9" xfId="0" applyNumberFormat="1" applyFont="1" applyFill="1" applyBorder="1" applyAlignment="1">
      <alignment horizontal="center"/>
    </xf>
    <xf numFmtId="168" fontId="3" fillId="0" borderId="12" xfId="0" applyNumberFormat="1" applyFont="1" applyBorder="1" applyAlignment="1">
      <alignment horizontal="center"/>
    </xf>
    <xf numFmtId="168" fontId="3" fillId="6" borderId="12" xfId="0" applyNumberFormat="1" applyFont="1" applyFill="1" applyBorder="1" applyAlignment="1">
      <alignment horizontal="center" vertical="center"/>
    </xf>
    <xf numFmtId="168" fontId="4" fillId="6" borderId="12" xfId="0" applyNumberFormat="1" applyFont="1" applyFill="1" applyBorder="1" applyAlignment="1">
      <alignment horizontal="center"/>
    </xf>
    <xf numFmtId="0" fontId="18" fillId="14" borderId="11" xfId="0" applyFont="1" applyFill="1" applyBorder="1" applyAlignment="1">
      <alignment horizontal="center" vertical="center" wrapText="1"/>
    </xf>
    <xf numFmtId="0" fontId="7" fillId="15" borderId="12" xfId="0" applyFont="1" applyFill="1" applyBorder="1" applyAlignment="1">
      <alignment horizontal="center" vertical="center" wrapText="1"/>
    </xf>
    <xf numFmtId="4" fontId="7" fillId="15" borderId="12" xfId="0" applyNumberFormat="1" applyFont="1" applyFill="1" applyBorder="1" applyAlignment="1">
      <alignment horizontal="center" vertical="center" wrapText="1"/>
    </xf>
    <xf numFmtId="0" fontId="0" fillId="0" borderId="0" xfId="0" applyFont="1" applyAlignment="1">
      <alignment wrapText="1"/>
    </xf>
    <xf numFmtId="0" fontId="4" fillId="6" borderId="0" xfId="0" applyFont="1" applyFill="1" applyAlignment="1">
      <alignment wrapText="1"/>
    </xf>
    <xf numFmtId="0" fontId="4" fillId="0" borderId="12" xfId="0" applyFont="1" applyBorder="1" applyAlignment="1">
      <alignment horizontal="center" wrapText="1"/>
    </xf>
    <xf numFmtId="0" fontId="3" fillId="6" borderId="0" xfId="0" applyFont="1" applyFill="1" applyAlignment="1">
      <alignment horizontal="center" wrapText="1"/>
    </xf>
    <xf numFmtId="4" fontId="4" fillId="0" borderId="12" xfId="0" applyNumberFormat="1" applyFont="1" applyBorder="1" applyAlignment="1">
      <alignment horizontal="center" vertical="center" wrapText="1"/>
    </xf>
    <xf numFmtId="0" fontId="4" fillId="6" borderId="0" xfId="0" applyFont="1" applyFill="1" applyAlignment="1">
      <alignment horizontal="center" wrapText="1"/>
    </xf>
    <xf numFmtId="0" fontId="12" fillId="0" borderId="0" xfId="0" applyFont="1" applyAlignment="1">
      <alignment vertical="center" wrapText="1"/>
    </xf>
    <xf numFmtId="0" fontId="21" fillId="7" borderId="12" xfId="0" applyFont="1" applyFill="1" applyBorder="1" applyAlignment="1">
      <alignment horizontal="center" vertical="center" wrapText="1"/>
    </xf>
    <xf numFmtId="0" fontId="13" fillId="5" borderId="12" xfId="0" applyFont="1" applyFill="1" applyBorder="1" applyAlignment="1">
      <alignment horizontal="center" vertical="center" wrapText="1"/>
    </xf>
    <xf numFmtId="164" fontId="12" fillId="0" borderId="12" xfId="0" applyNumberFormat="1" applyFont="1" applyBorder="1" applyAlignment="1">
      <alignment horizontal="center" vertical="center" wrapText="1"/>
    </xf>
    <xf numFmtId="0" fontId="12" fillId="0" borderId="12" xfId="0" applyFont="1" applyBorder="1" applyAlignment="1">
      <alignment horizontal="center" vertical="center" wrapText="1"/>
    </xf>
    <xf numFmtId="164" fontId="12" fillId="0" borderId="12" xfId="0" applyNumberFormat="1" applyFont="1" applyBorder="1" applyAlignment="1">
      <alignment horizontal="left" vertical="center" wrapText="1"/>
    </xf>
    <xf numFmtId="0" fontId="20" fillId="0" borderId="15" xfId="0" applyFont="1" applyBorder="1" applyAlignment="1">
      <alignment horizontal="center" vertical="center" wrapText="1"/>
    </xf>
    <xf numFmtId="3" fontId="3" fillId="3" borderId="12" xfId="0" applyNumberFormat="1"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protection locked="0"/>
    </xf>
    <xf numFmtId="0" fontId="3" fillId="3" borderId="12" xfId="0" applyFont="1" applyFill="1" applyBorder="1" applyAlignment="1" applyProtection="1">
      <alignment horizontal="center"/>
      <protection locked="0"/>
    </xf>
    <xf numFmtId="0" fontId="3" fillId="3" borderId="6" xfId="0" applyFont="1" applyFill="1" applyBorder="1" applyAlignment="1" applyProtection="1">
      <alignment horizontal="center"/>
      <protection locked="0"/>
    </xf>
    <xf numFmtId="164" fontId="3" fillId="3" borderId="16" xfId="0" applyNumberFormat="1" applyFont="1" applyFill="1" applyBorder="1" applyAlignment="1" applyProtection="1">
      <alignment horizontal="center"/>
      <protection locked="0"/>
    </xf>
    <xf numFmtId="10" fontId="12" fillId="11" borderId="12" xfId="0" applyNumberFormat="1" applyFont="1" applyFill="1" applyBorder="1" applyAlignment="1" applyProtection="1">
      <alignment horizontal="center" vertical="center"/>
      <protection locked="0"/>
    </xf>
    <xf numFmtId="10" fontId="7" fillId="11" borderId="12" xfId="0" applyNumberFormat="1" applyFont="1" applyFill="1" applyBorder="1" applyAlignment="1" applyProtection="1">
      <alignment horizontal="center" vertical="center"/>
      <protection locked="0"/>
    </xf>
    <xf numFmtId="10" fontId="3" fillId="10" borderId="12" xfId="0" applyNumberFormat="1" applyFont="1" applyFill="1" applyBorder="1" applyAlignment="1" applyProtection="1">
      <alignment horizontal="center"/>
      <protection locked="0"/>
    </xf>
    <xf numFmtId="9" fontId="3" fillId="11" borderId="12" xfId="0" applyNumberFormat="1" applyFont="1" applyFill="1" applyBorder="1" applyAlignment="1" applyProtection="1">
      <alignment horizontal="center"/>
      <protection locked="0"/>
    </xf>
    <xf numFmtId="164" fontId="3" fillId="11" borderId="9" xfId="0" applyNumberFormat="1" applyFont="1" applyFill="1" applyBorder="1" applyAlignment="1" applyProtection="1">
      <alignment horizontal="center"/>
      <protection locked="0"/>
    </xf>
    <xf numFmtId="164" fontId="3" fillId="3" borderId="12" xfId="0" applyNumberFormat="1" applyFont="1" applyFill="1" applyBorder="1" applyAlignment="1" applyProtection="1">
      <alignment horizontal="center"/>
      <protection locked="0"/>
    </xf>
    <xf numFmtId="164" fontId="3" fillId="11" borderId="12" xfId="0" applyNumberFormat="1" applyFont="1" applyFill="1" applyBorder="1" applyAlignment="1" applyProtection="1">
      <alignment horizontal="center"/>
      <protection locked="0"/>
    </xf>
    <xf numFmtId="0" fontId="3" fillId="11" borderId="12" xfId="0" applyFont="1" applyFill="1" applyBorder="1" applyAlignment="1" applyProtection="1">
      <alignment horizontal="center"/>
      <protection locked="0"/>
    </xf>
    <xf numFmtId="10" fontId="3" fillId="3" borderId="12" xfId="0" applyNumberFormat="1" applyFont="1" applyFill="1" applyBorder="1" applyAlignment="1" applyProtection="1">
      <alignment horizontal="center"/>
      <protection locked="0"/>
    </xf>
    <xf numFmtId="166" fontId="3" fillId="3" borderId="12" xfId="0" applyNumberFormat="1" applyFont="1" applyFill="1" applyBorder="1" applyAlignment="1" applyProtection="1">
      <alignment horizontal="center"/>
      <protection locked="0"/>
    </xf>
    <xf numFmtId="10" fontId="3" fillId="3" borderId="9" xfId="0" applyNumberFormat="1" applyFont="1" applyFill="1" applyBorder="1" applyAlignment="1" applyProtection="1">
      <alignment horizontal="center"/>
      <protection locked="0"/>
    </xf>
    <xf numFmtId="166" fontId="3" fillId="3" borderId="9" xfId="0" applyNumberFormat="1" applyFont="1" applyFill="1" applyBorder="1" applyAlignment="1" applyProtection="1">
      <alignment horizontal="center"/>
      <protection locked="0"/>
    </xf>
    <xf numFmtId="10" fontId="4" fillId="11" borderId="12" xfId="0" applyNumberFormat="1" applyFont="1" applyFill="1" applyBorder="1" applyAlignment="1" applyProtection="1">
      <alignment horizontal="center"/>
      <protection locked="0"/>
    </xf>
    <xf numFmtId="10" fontId="4" fillId="11" borderId="9" xfId="0" applyNumberFormat="1" applyFont="1" applyFill="1" applyBorder="1" applyAlignment="1" applyProtection="1">
      <alignment horizontal="center"/>
      <protection locked="0"/>
    </xf>
    <xf numFmtId="10" fontId="3" fillId="11" borderId="12" xfId="0" applyNumberFormat="1" applyFont="1" applyFill="1" applyBorder="1" applyAlignment="1" applyProtection="1">
      <alignment horizontal="center"/>
      <protection locked="0"/>
    </xf>
    <xf numFmtId="164" fontId="22" fillId="11" borderId="12" xfId="0" applyNumberFormat="1" applyFont="1" applyFill="1" applyBorder="1" applyAlignment="1" applyProtection="1">
      <alignment horizontal="center" vertical="center" wrapText="1"/>
      <protection locked="0"/>
    </xf>
    <xf numFmtId="164" fontId="20" fillId="11" borderId="12" xfId="0" applyNumberFormat="1" applyFont="1" applyFill="1" applyBorder="1" applyAlignment="1" applyProtection="1">
      <alignment horizontal="center" vertical="center" wrapText="1"/>
      <protection locked="0"/>
    </xf>
    <xf numFmtId="0" fontId="3" fillId="0" borderId="1" xfId="0" applyFont="1" applyBorder="1" applyAlignment="1">
      <alignment horizontal="left"/>
    </xf>
    <xf numFmtId="0" fontId="2" fillId="0" borderId="2" xfId="0" applyFont="1" applyBorder="1"/>
    <xf numFmtId="3" fontId="3" fillId="0" borderId="1" xfId="0" applyNumberFormat="1" applyFont="1" applyBorder="1" applyAlignment="1">
      <alignment horizontal="center" vertical="center" wrapText="1"/>
    </xf>
    <xf numFmtId="0" fontId="2" fillId="0" borderId="3" xfId="0" applyFont="1" applyBorder="1"/>
    <xf numFmtId="0" fontId="4" fillId="2" borderId="1" xfId="0" applyFont="1" applyFill="1" applyBorder="1" applyAlignment="1">
      <alignment horizontal="center"/>
    </xf>
    <xf numFmtId="0" fontId="3" fillId="0" borderId="1" xfId="0" applyFont="1" applyBorder="1" applyAlignment="1">
      <alignment horizontal="center"/>
    </xf>
    <xf numFmtId="0" fontId="3" fillId="0" borderId="7" xfId="0" applyFont="1" applyBorder="1" applyAlignment="1"/>
    <xf numFmtId="0" fontId="0" fillId="0" borderId="0" xfId="0" applyFont="1" applyAlignment="1"/>
    <xf numFmtId="0" fontId="2" fillId="0" borderId="6" xfId="0" applyFont="1" applyBorder="1"/>
    <xf numFmtId="0" fontId="4" fillId="0" borderId="1" xfId="0" applyFont="1" applyBorder="1" applyAlignment="1">
      <alignment horizontal="right" vertical="center"/>
    </xf>
    <xf numFmtId="0" fontId="5" fillId="4" borderId="1" xfId="0" applyFont="1" applyFill="1" applyBorder="1" applyAlignment="1">
      <alignment horizontal="center" vertical="center"/>
    </xf>
    <xf numFmtId="0" fontId="3" fillId="0" borderId="6" xfId="0" applyFont="1" applyBorder="1" applyAlignment="1">
      <alignment vertical="center"/>
    </xf>
    <xf numFmtId="0" fontId="3" fillId="0" borderId="10" xfId="0" applyFont="1" applyBorder="1" applyAlignment="1">
      <alignment horizontal="center" vertical="center"/>
    </xf>
    <xf numFmtId="0" fontId="2" fillId="0" borderId="10" xfId="0" applyFont="1" applyBorder="1"/>
    <xf numFmtId="0" fontId="2" fillId="0" borderId="8" xfId="0" applyFont="1" applyBorder="1"/>
    <xf numFmtId="164" fontId="3" fillId="0" borderId="10" xfId="0" applyNumberFormat="1" applyFont="1" applyBorder="1" applyAlignment="1">
      <alignment horizontal="center" vertical="center"/>
    </xf>
    <xf numFmtId="0" fontId="3" fillId="0" borderId="10" xfId="0" applyFont="1" applyBorder="1" applyAlignment="1">
      <alignment horizontal="center" vertical="center" wrapText="1"/>
    </xf>
    <xf numFmtId="164" fontId="7" fillId="0" borderId="11" xfId="0" applyNumberFormat="1" applyFont="1" applyBorder="1" applyAlignment="1">
      <alignment horizontal="center" vertical="center"/>
    </xf>
    <xf numFmtId="0" fontId="7" fillId="0" borderId="2" xfId="0" applyFont="1" applyBorder="1" applyAlignment="1"/>
    <xf numFmtId="0" fontId="1" fillId="0" borderId="1" xfId="0" applyFont="1" applyBorder="1" applyAlignment="1">
      <alignment horizontal="center" wrapText="1"/>
    </xf>
    <xf numFmtId="0" fontId="3" fillId="0" borderId="1" xfId="0" applyFont="1" applyBorder="1" applyAlignment="1"/>
    <xf numFmtId="0" fontId="4" fillId="0" borderId="4" xfId="0" applyFont="1" applyBorder="1" applyAlignment="1">
      <alignment horizontal="center" vertical="center" wrapText="1"/>
    </xf>
    <xf numFmtId="0" fontId="2" fillId="0" borderId="4" xfId="0" applyFont="1" applyBorder="1"/>
    <xf numFmtId="0" fontId="2" fillId="0" borderId="5" xfId="0" applyFont="1" applyBorder="1"/>
    <xf numFmtId="0" fontId="3" fillId="3" borderId="1" xfId="0" applyFont="1" applyFill="1" applyBorder="1" applyAlignment="1" applyProtection="1">
      <alignment horizontal="left"/>
      <protection locked="0"/>
    </xf>
    <xf numFmtId="0" fontId="2" fillId="0" borderId="2" xfId="0" applyFont="1" applyBorder="1" applyProtection="1">
      <protection locked="0"/>
    </xf>
    <xf numFmtId="0" fontId="2" fillId="0" borderId="3" xfId="0" applyFont="1" applyBorder="1" applyProtection="1">
      <protection locked="0"/>
    </xf>
    <xf numFmtId="2" fontId="3" fillId="0" borderId="1" xfId="0" applyNumberFormat="1" applyFont="1" applyBorder="1" applyAlignment="1">
      <alignment horizontal="center"/>
    </xf>
    <xf numFmtId="0" fontId="3" fillId="6" borderId="1" xfId="0" applyFont="1" applyFill="1" applyBorder="1" applyAlignment="1">
      <alignment horizontal="center"/>
    </xf>
    <xf numFmtId="0" fontId="4" fillId="2" borderId="13" xfId="0" applyFont="1" applyFill="1" applyBorder="1" applyAlignment="1">
      <alignment horizontal="center"/>
    </xf>
    <xf numFmtId="0" fontId="3" fillId="0" borderId="1" xfId="0" applyFont="1" applyBorder="1" applyAlignment="1">
      <alignment horizontal="center" wrapText="1"/>
    </xf>
    <xf numFmtId="0" fontId="4" fillId="9" borderId="1" xfId="0" applyFont="1" applyFill="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8"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4" xfId="0" applyFont="1" applyBorder="1" applyAlignment="1">
      <alignment horizontal="center" vertical="center" wrapText="1"/>
    </xf>
    <xf numFmtId="0" fontId="2" fillId="0" borderId="9" xfId="0" applyFont="1" applyBorder="1"/>
    <xf numFmtId="0" fontId="1" fillId="0" borderId="0" xfId="0" applyFont="1" applyAlignment="1">
      <alignment horizontal="center" vertical="center" wrapText="1"/>
    </xf>
    <xf numFmtId="0" fontId="4" fillId="7" borderId="1" xfId="0" applyFont="1" applyFill="1" applyBorder="1" applyAlignment="1">
      <alignment horizontal="center" vertical="center" wrapText="1"/>
    </xf>
    <xf numFmtId="0" fontId="15" fillId="12" borderId="1" xfId="0" applyFont="1" applyFill="1" applyBorder="1" applyAlignment="1">
      <alignment horizontal="right"/>
    </xf>
    <xf numFmtId="0" fontId="16" fillId="0" borderId="2" xfId="0" applyFont="1" applyBorder="1" applyAlignment="1">
      <alignment horizontal="center"/>
    </xf>
    <xf numFmtId="0" fontId="4" fillId="0" borderId="15" xfId="0" applyFont="1" applyBorder="1" applyAlignment="1">
      <alignment horizontal="left"/>
    </xf>
    <xf numFmtId="0" fontId="2" fillId="0" borderId="15" xfId="0" applyFont="1" applyBorder="1"/>
    <xf numFmtId="0" fontId="3" fillId="0" borderId="2" xfId="0" applyFont="1" applyBorder="1" applyAlignment="1">
      <alignment horizontal="left"/>
    </xf>
    <xf numFmtId="0" fontId="10" fillId="7" borderId="1" xfId="0" applyFont="1" applyFill="1" applyBorder="1" applyAlignment="1">
      <alignment horizontal="center"/>
    </xf>
    <xf numFmtId="0" fontId="4" fillId="6" borderId="15" xfId="0" applyFont="1" applyFill="1" applyBorder="1" applyAlignment="1">
      <alignment horizontal="left"/>
    </xf>
    <xf numFmtId="0" fontId="3" fillId="6" borderId="2" xfId="0" applyFont="1" applyFill="1" applyBorder="1" applyAlignment="1">
      <alignment horizontal="left"/>
    </xf>
    <xf numFmtId="0" fontId="4" fillId="6" borderId="1" xfId="0" applyFont="1" applyFill="1" applyBorder="1" applyAlignment="1">
      <alignment horizontal="left"/>
    </xf>
    <xf numFmtId="0" fontId="10" fillId="12" borderId="1" xfId="0" applyFont="1" applyFill="1" applyBorder="1" applyAlignment="1">
      <alignment horizontal="center"/>
    </xf>
    <xf numFmtId="0" fontId="3" fillId="6" borderId="4" xfId="0" applyFont="1" applyFill="1" applyBorder="1" applyAlignment="1">
      <alignment horizontal="left"/>
    </xf>
    <xf numFmtId="0" fontId="4" fillId="6" borderId="13" xfId="0" applyFont="1" applyFill="1" applyBorder="1" applyAlignment="1">
      <alignment horizontal="left"/>
    </xf>
    <xf numFmtId="0" fontId="1" fillId="5" borderId="13" xfId="0" applyFont="1" applyFill="1" applyBorder="1" applyAlignment="1">
      <alignment horizontal="center" vertical="center" wrapText="1"/>
    </xf>
    <xf numFmtId="0" fontId="2" fillId="0" borderId="4" xfId="0" applyFont="1" applyBorder="1" applyAlignment="1">
      <alignment vertical="center"/>
    </xf>
    <xf numFmtId="0" fontId="2" fillId="0" borderId="5" xfId="0" applyFont="1" applyBorder="1" applyAlignment="1">
      <alignment vertical="center"/>
    </xf>
    <xf numFmtId="0" fontId="1" fillId="5" borderId="7" xfId="0" applyFont="1" applyFill="1" applyBorder="1" applyAlignment="1">
      <alignment horizontal="center" vertical="center" wrapText="1"/>
    </xf>
    <xf numFmtId="0" fontId="0" fillId="0" borderId="0" xfId="0" applyFont="1" applyAlignment="1">
      <alignment vertical="center"/>
    </xf>
    <xf numFmtId="0" fontId="2" fillId="0" borderId="6" xfId="0" applyFont="1" applyBorder="1" applyAlignment="1">
      <alignment vertical="center"/>
    </xf>
    <xf numFmtId="0" fontId="1" fillId="5" borderId="14" xfId="0" applyFont="1" applyFill="1" applyBorder="1" applyAlignment="1">
      <alignment horizontal="center" vertical="center" wrapText="1"/>
    </xf>
    <xf numFmtId="0" fontId="2" fillId="0" borderId="15" xfId="0" applyFont="1" applyBorder="1" applyAlignment="1">
      <alignment vertical="center"/>
    </xf>
    <xf numFmtId="0" fontId="2" fillId="0" borderId="9" xfId="0" applyFont="1" applyBorder="1" applyAlignment="1">
      <alignment vertical="center"/>
    </xf>
    <xf numFmtId="0" fontId="4" fillId="8" borderId="1" xfId="0" applyFont="1" applyFill="1" applyBorder="1" applyAlignment="1">
      <alignment horizontal="center"/>
    </xf>
    <xf numFmtId="0" fontId="4" fillId="0" borderId="2" xfId="0" applyFont="1" applyBorder="1" applyAlignment="1">
      <alignment horizontal="left"/>
    </xf>
    <xf numFmtId="0" fontId="4" fillId="0" borderId="1" xfId="0" applyFont="1" applyBorder="1" applyAlignment="1">
      <alignment horizontal="center"/>
    </xf>
    <xf numFmtId="0" fontId="4" fillId="13" borderId="1" xfId="0" applyFont="1" applyFill="1" applyBorder="1" applyAlignment="1">
      <alignment horizontal="center"/>
    </xf>
    <xf numFmtId="0" fontId="4" fillId="6" borderId="2" xfId="0" applyFont="1" applyFill="1" applyBorder="1" applyAlignment="1">
      <alignment horizontal="left"/>
    </xf>
    <xf numFmtId="0" fontId="3" fillId="11" borderId="2" xfId="0" applyFont="1" applyFill="1" applyBorder="1" applyAlignment="1" applyProtection="1">
      <alignment horizontal="left"/>
      <protection locked="0"/>
    </xf>
    <xf numFmtId="0" fontId="4" fillId="0" borderId="1" xfId="0" applyFont="1" applyBorder="1" applyAlignment="1">
      <alignment horizontal="left"/>
    </xf>
    <xf numFmtId="0" fontId="2" fillId="0" borderId="7" xfId="0" applyFont="1" applyBorder="1"/>
    <xf numFmtId="0" fontId="11" fillId="0" borderId="1" xfId="0" applyFont="1" applyBorder="1" applyAlignment="1">
      <alignment horizontal="center"/>
    </xf>
    <xf numFmtId="0" fontId="4" fillId="8" borderId="1" xfId="0" applyFont="1" applyFill="1" applyBorder="1" applyAlignment="1">
      <alignment horizontal="left"/>
    </xf>
    <xf numFmtId="0" fontId="4" fillId="6" borderId="1" xfId="0" applyFont="1" applyFill="1" applyBorder="1" applyAlignment="1">
      <alignment horizontal="center"/>
    </xf>
    <xf numFmtId="0" fontId="3" fillId="6" borderId="1" xfId="0" applyFont="1" applyFill="1" applyBorder="1" applyAlignment="1">
      <alignment horizontal="left"/>
    </xf>
    <xf numFmtId="0" fontId="3" fillId="6" borderId="15" xfId="0" applyFont="1" applyFill="1" applyBorder="1" applyAlignment="1">
      <alignment horizontal="left"/>
    </xf>
    <xf numFmtId="0" fontId="3" fillId="0" borderId="4" xfId="0" applyFont="1" applyBorder="1" applyAlignment="1">
      <alignment horizontal="left"/>
    </xf>
    <xf numFmtId="0" fontId="3" fillId="6" borderId="0" xfId="0" applyFont="1" applyFill="1" applyAlignment="1">
      <alignment horizontal="center"/>
    </xf>
    <xf numFmtId="0" fontId="4" fillId="7" borderId="1" xfId="0" applyFont="1" applyFill="1" applyBorder="1" applyAlignment="1">
      <alignment horizontal="center"/>
    </xf>
    <xf numFmtId="0" fontId="9" fillId="0" borderId="2" xfId="0" applyFont="1" applyBorder="1" applyAlignment="1">
      <alignment horizontal="left"/>
    </xf>
    <xf numFmtId="0" fontId="3" fillId="6" borderId="2" xfId="0" applyFont="1" applyFill="1" applyBorder="1" applyAlignment="1">
      <alignment horizontal="left" vertical="center"/>
    </xf>
    <xf numFmtId="0" fontId="3" fillId="6" borderId="7" xfId="0" applyFont="1" applyFill="1" applyBorder="1" applyAlignment="1">
      <alignment horizontal="center"/>
    </xf>
    <xf numFmtId="0" fontId="2" fillId="0" borderId="14" xfId="0" applyFont="1" applyBorder="1"/>
    <xf numFmtId="0" fontId="12" fillId="6" borderId="11" xfId="0" applyFont="1" applyFill="1" applyBorder="1" applyAlignment="1">
      <alignment horizontal="left" vertical="center" wrapText="1"/>
    </xf>
    <xf numFmtId="10" fontId="3" fillId="10" borderId="10" xfId="0" applyNumberFormat="1" applyFont="1" applyFill="1" applyBorder="1" applyAlignment="1" applyProtection="1">
      <alignment horizontal="center" vertical="center"/>
      <protection locked="0"/>
    </xf>
    <xf numFmtId="0" fontId="2" fillId="0" borderId="8" xfId="0" applyFont="1" applyBorder="1" applyProtection="1">
      <protection locked="0"/>
    </xf>
    <xf numFmtId="168" fontId="3" fillId="6" borderId="11" xfId="0" applyNumberFormat="1" applyFont="1" applyFill="1" applyBorder="1" applyAlignment="1">
      <alignment horizontal="center" vertical="center"/>
    </xf>
    <xf numFmtId="168" fontId="2" fillId="0" borderId="8" xfId="0" applyNumberFormat="1" applyFont="1" applyBorder="1"/>
    <xf numFmtId="0" fontId="4" fillId="14" borderId="1" xfId="0" applyFont="1" applyFill="1" applyBorder="1" applyAlignment="1">
      <alignment horizontal="center" wrapText="1"/>
    </xf>
    <xf numFmtId="0" fontId="2" fillId="0" borderId="2" xfId="0" applyFont="1" applyBorder="1" applyAlignment="1">
      <alignment wrapText="1"/>
    </xf>
    <xf numFmtId="0" fontId="2" fillId="0" borderId="3" xfId="0" applyFont="1" applyBorder="1" applyAlignment="1">
      <alignment wrapText="1"/>
    </xf>
    <xf numFmtId="0" fontId="18" fillId="0" borderId="1" xfId="0" applyFont="1" applyBorder="1" applyAlignment="1">
      <alignment horizontal="center" vertical="center" wrapText="1"/>
    </xf>
    <xf numFmtId="0" fontId="6" fillId="0" borderId="1" xfId="0" applyFont="1" applyBorder="1" applyAlignment="1">
      <alignment wrapText="1"/>
    </xf>
    <xf numFmtId="0" fontId="18" fillId="15" borderId="11" xfId="0" applyFont="1" applyFill="1" applyBorder="1" applyAlignment="1">
      <alignment horizontal="center" vertical="center" wrapText="1"/>
    </xf>
    <xf numFmtId="0" fontId="2" fillId="0" borderId="10" xfId="0" applyFont="1" applyBorder="1" applyAlignment="1">
      <alignment wrapText="1"/>
    </xf>
    <xf numFmtId="0" fontId="2" fillId="0" borderId="8" xfId="0" applyFont="1" applyBorder="1" applyAlignment="1">
      <alignment wrapText="1"/>
    </xf>
    <xf numFmtId="2" fontId="6" fillId="0" borderId="1" xfId="0" applyNumberFormat="1" applyFont="1" applyBorder="1" applyAlignment="1">
      <alignment horizontal="center" vertical="center" wrapText="1"/>
    </xf>
    <xf numFmtId="0" fontId="17" fillId="14" borderId="1" xfId="0" applyFont="1" applyFill="1" applyBorder="1" applyAlignment="1">
      <alignment horizontal="center" wrapText="1"/>
    </xf>
    <xf numFmtId="0" fontId="21" fillId="7" borderId="13" xfId="0" applyFont="1" applyFill="1" applyBorder="1" applyAlignment="1">
      <alignment horizontal="center" vertical="center" wrapText="1"/>
    </xf>
    <xf numFmtId="0" fontId="2" fillId="0" borderId="5" xfId="0" applyFont="1" applyBorder="1" applyAlignment="1">
      <alignment wrapText="1"/>
    </xf>
    <xf numFmtId="0" fontId="2" fillId="0" borderId="14" xfId="0" applyFont="1" applyBorder="1" applyAlignment="1">
      <alignment wrapText="1"/>
    </xf>
    <xf numFmtId="0" fontId="2" fillId="0" borderId="9" xfId="0" applyFont="1" applyBorder="1" applyAlignment="1">
      <alignment wrapText="1"/>
    </xf>
    <xf numFmtId="0" fontId="19" fillId="16"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0" xfId="0" applyFont="1" applyAlignment="1">
      <alignment wrapText="1"/>
    </xf>
    <xf numFmtId="0" fontId="2" fillId="0" borderId="6" xfId="0" applyFont="1" applyBorder="1" applyAlignment="1">
      <alignment wrapText="1"/>
    </xf>
    <xf numFmtId="0" fontId="0"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K54"/>
  <sheetViews>
    <sheetView workbookViewId="0">
      <selection activeCell="E20" sqref="E20:E27"/>
    </sheetView>
  </sheetViews>
  <sheetFormatPr defaultColWidth="12.5703125" defaultRowHeight="15.75" customHeight="1"/>
  <cols>
    <col min="5" max="5" width="13.140625" bestFit="1" customWidth="1"/>
    <col min="6" max="6" width="4.28515625" customWidth="1"/>
    <col min="7" max="7" width="16.28515625" customWidth="1"/>
    <col min="8" max="8" width="34.7109375" customWidth="1"/>
    <col min="9" max="9" width="14.5703125" customWidth="1"/>
    <col min="10" max="10" width="15.42578125" customWidth="1"/>
  </cols>
  <sheetData>
    <row r="1" spans="1:10" ht="54.75" customHeight="1">
      <c r="A1" s="186" t="s">
        <v>0</v>
      </c>
      <c r="B1" s="168"/>
      <c r="C1" s="168"/>
      <c r="D1" s="168"/>
      <c r="E1" s="168"/>
      <c r="F1" s="168"/>
      <c r="G1" s="168"/>
      <c r="H1" s="168"/>
      <c r="I1" s="168"/>
      <c r="J1" s="170"/>
    </row>
    <row r="2" spans="1:10" ht="12.75">
      <c r="A2" s="187"/>
      <c r="B2" s="168"/>
      <c r="C2" s="168"/>
      <c r="D2" s="168"/>
      <c r="E2" s="168"/>
      <c r="F2" s="168"/>
      <c r="G2" s="168"/>
      <c r="H2" s="168"/>
      <c r="I2" s="168"/>
      <c r="J2" s="170"/>
    </row>
    <row r="3" spans="1:10" ht="12.75">
      <c r="A3" s="188" t="s">
        <v>395</v>
      </c>
      <c r="B3" s="189"/>
      <c r="C3" s="189"/>
      <c r="D3" s="189"/>
      <c r="E3" s="189"/>
      <c r="F3" s="189"/>
      <c r="G3" s="189"/>
      <c r="H3" s="189"/>
      <c r="I3" s="189"/>
      <c r="J3" s="190"/>
    </row>
    <row r="4" spans="1:10" ht="12.75">
      <c r="A4" s="174"/>
      <c r="B4" s="174"/>
      <c r="C4" s="174"/>
      <c r="D4" s="174"/>
      <c r="E4" s="174"/>
      <c r="F4" s="174"/>
      <c r="G4" s="174"/>
      <c r="H4" s="174"/>
      <c r="I4" s="174"/>
      <c r="J4" s="175"/>
    </row>
    <row r="5" spans="1:10" ht="12.75">
      <c r="A5" s="174"/>
      <c r="B5" s="174"/>
      <c r="C5" s="174"/>
      <c r="D5" s="174"/>
      <c r="E5" s="174"/>
      <c r="F5" s="174"/>
      <c r="G5" s="174"/>
      <c r="H5" s="174"/>
      <c r="I5" s="174"/>
      <c r="J5" s="175"/>
    </row>
    <row r="6" spans="1:10" ht="31.5" customHeight="1">
      <c r="A6" s="174"/>
      <c r="B6" s="174"/>
      <c r="C6" s="174"/>
      <c r="D6" s="174"/>
      <c r="E6" s="174"/>
      <c r="F6" s="174"/>
      <c r="G6" s="174"/>
      <c r="H6" s="174"/>
      <c r="I6" s="174"/>
      <c r="J6" s="175"/>
    </row>
    <row r="7" spans="1:10" ht="12.75">
      <c r="A7" s="171" t="s">
        <v>1</v>
      </c>
      <c r="B7" s="168"/>
      <c r="C7" s="168"/>
      <c r="D7" s="168"/>
      <c r="E7" s="168"/>
      <c r="F7" s="168"/>
      <c r="G7" s="168"/>
      <c r="H7" s="168"/>
      <c r="I7" s="168"/>
      <c r="J7" s="170"/>
    </row>
    <row r="8" spans="1:10" ht="12.75">
      <c r="A8" s="191" t="s">
        <v>2</v>
      </c>
      <c r="B8" s="192"/>
      <c r="C8" s="192"/>
      <c r="D8" s="192"/>
      <c r="E8" s="192"/>
      <c r="F8" s="192"/>
      <c r="G8" s="192"/>
      <c r="H8" s="192"/>
      <c r="I8" s="192"/>
      <c r="J8" s="193"/>
    </row>
    <row r="9" spans="1:10" ht="12.75">
      <c r="A9" s="191" t="s">
        <v>3</v>
      </c>
      <c r="B9" s="192"/>
      <c r="C9" s="192"/>
      <c r="D9" s="192"/>
      <c r="E9" s="192"/>
      <c r="F9" s="192"/>
      <c r="G9" s="192"/>
      <c r="H9" s="192"/>
      <c r="I9" s="192"/>
      <c r="J9" s="193"/>
    </row>
    <row r="10" spans="1:10" ht="12.75">
      <c r="A10" s="191" t="s">
        <v>4</v>
      </c>
      <c r="B10" s="192"/>
      <c r="C10" s="192"/>
      <c r="D10" s="192"/>
      <c r="E10" s="192"/>
      <c r="F10" s="192"/>
      <c r="G10" s="192"/>
      <c r="H10" s="192"/>
      <c r="I10" s="192"/>
      <c r="J10" s="193"/>
    </row>
    <row r="11" spans="1:10" ht="12.75">
      <c r="A11" s="191" t="s">
        <v>5</v>
      </c>
      <c r="B11" s="192"/>
      <c r="C11" s="192"/>
      <c r="D11" s="192"/>
      <c r="E11" s="192"/>
      <c r="F11" s="192"/>
      <c r="G11" s="192"/>
      <c r="H11" s="192"/>
      <c r="I11" s="192"/>
      <c r="J11" s="193"/>
    </row>
    <row r="12" spans="1:10" ht="12.75">
      <c r="A12" s="191" t="s">
        <v>6</v>
      </c>
      <c r="B12" s="192"/>
      <c r="C12" s="192"/>
      <c r="D12" s="192"/>
      <c r="E12" s="192"/>
      <c r="F12" s="192"/>
      <c r="G12" s="192"/>
      <c r="H12" s="192"/>
      <c r="I12" s="192"/>
      <c r="J12" s="193"/>
    </row>
    <row r="13" spans="1:10" ht="12.75">
      <c r="A13" s="191" t="s">
        <v>7</v>
      </c>
      <c r="B13" s="192"/>
      <c r="C13" s="192"/>
      <c r="D13" s="192"/>
      <c r="E13" s="192"/>
      <c r="F13" s="192"/>
      <c r="G13" s="192"/>
      <c r="H13" s="192"/>
      <c r="I13" s="192"/>
      <c r="J13" s="193"/>
    </row>
    <row r="14" spans="1:10" ht="12.75">
      <c r="A14" s="191" t="s">
        <v>8</v>
      </c>
      <c r="B14" s="192"/>
      <c r="C14" s="192"/>
      <c r="D14" s="192"/>
      <c r="E14" s="192"/>
      <c r="F14" s="192"/>
      <c r="G14" s="192"/>
      <c r="H14" s="192"/>
      <c r="I14" s="192"/>
      <c r="J14" s="193"/>
    </row>
    <row r="15" spans="1:10" ht="12.75">
      <c r="A15" s="191" t="s">
        <v>9</v>
      </c>
      <c r="B15" s="192"/>
      <c r="C15" s="192"/>
      <c r="D15" s="192"/>
      <c r="E15" s="192"/>
      <c r="F15" s="192"/>
      <c r="G15" s="192"/>
      <c r="H15" s="192"/>
      <c r="I15" s="192"/>
      <c r="J15" s="193"/>
    </row>
    <row r="16" spans="1:10" ht="12.75">
      <c r="A16" s="191" t="s">
        <v>10</v>
      </c>
      <c r="B16" s="192"/>
      <c r="C16" s="192"/>
      <c r="D16" s="192"/>
      <c r="E16" s="192"/>
      <c r="F16" s="192"/>
      <c r="G16" s="192"/>
      <c r="H16" s="192"/>
      <c r="I16" s="192"/>
      <c r="J16" s="193"/>
    </row>
    <row r="17" spans="1:11" ht="12.75">
      <c r="A17" s="173"/>
      <c r="B17" s="174"/>
      <c r="C17" s="174"/>
      <c r="D17" s="174"/>
      <c r="E17" s="174"/>
      <c r="F17" s="174"/>
      <c r="G17" s="174"/>
      <c r="H17" s="174"/>
      <c r="I17" s="174"/>
      <c r="J17" s="175"/>
    </row>
    <row r="18" spans="1:11" ht="15">
      <c r="A18" s="177" t="s">
        <v>11</v>
      </c>
      <c r="B18" s="168"/>
      <c r="C18" s="168"/>
      <c r="D18" s="168"/>
      <c r="E18" s="170"/>
      <c r="F18" s="178"/>
      <c r="G18" s="177" t="s">
        <v>12</v>
      </c>
      <c r="H18" s="168"/>
      <c r="I18" s="168"/>
      <c r="J18" s="170"/>
      <c r="K18" s="1"/>
    </row>
    <row r="19" spans="1:11" ht="12.75">
      <c r="A19" s="2" t="s">
        <v>13</v>
      </c>
      <c r="B19" s="3" t="s">
        <v>14</v>
      </c>
      <c r="C19" s="3" t="s">
        <v>15</v>
      </c>
      <c r="D19" s="3" t="s">
        <v>16</v>
      </c>
      <c r="E19" s="3" t="s">
        <v>17</v>
      </c>
      <c r="F19" s="175"/>
      <c r="G19" s="3" t="s">
        <v>18</v>
      </c>
      <c r="H19" s="3" t="s">
        <v>19</v>
      </c>
      <c r="I19" s="3" t="s">
        <v>20</v>
      </c>
      <c r="J19" s="3" t="s">
        <v>21</v>
      </c>
    </row>
    <row r="20" spans="1:11" ht="12.75">
      <c r="A20" s="179">
        <v>1</v>
      </c>
      <c r="B20" s="179">
        <v>1</v>
      </c>
      <c r="C20" s="179">
        <v>1</v>
      </c>
      <c r="D20" s="182">
        <f>J29</f>
        <v>280592.40000000002</v>
      </c>
      <c r="E20" s="184">
        <f>C20*D20</f>
        <v>280592.40000000002</v>
      </c>
      <c r="F20" s="175"/>
      <c r="G20" s="183" t="s">
        <v>22</v>
      </c>
      <c r="H20" s="4" t="s">
        <v>23</v>
      </c>
      <c r="I20" s="5">
        <f>'Custo m2'!D47</f>
        <v>6215.83</v>
      </c>
      <c r="J20" s="6">
        <f t="shared" ref="J20:J27" si="0">TRUNC((I20*12),2)</f>
        <v>74589.960000000006</v>
      </c>
    </row>
    <row r="21" spans="1:11" ht="12.75">
      <c r="A21" s="180"/>
      <c r="B21" s="180"/>
      <c r="C21" s="180"/>
      <c r="D21" s="180"/>
      <c r="E21" s="180"/>
      <c r="F21" s="175"/>
      <c r="G21" s="180"/>
      <c r="H21" s="4" t="s">
        <v>24</v>
      </c>
      <c r="I21" s="5">
        <f>'Custo m2'!D48</f>
        <v>6668</v>
      </c>
      <c r="J21" s="6">
        <f t="shared" si="0"/>
        <v>80016</v>
      </c>
    </row>
    <row r="22" spans="1:11" ht="12.75">
      <c r="A22" s="180"/>
      <c r="B22" s="180"/>
      <c r="C22" s="180"/>
      <c r="D22" s="180"/>
      <c r="E22" s="180"/>
      <c r="F22" s="175"/>
      <c r="G22" s="180"/>
      <c r="H22" s="4" t="s">
        <v>25</v>
      </c>
      <c r="I22" s="5">
        <f>'Custo m2'!D49</f>
        <v>4002.18</v>
      </c>
      <c r="J22" s="6">
        <f t="shared" si="0"/>
        <v>48026.16</v>
      </c>
    </row>
    <row r="23" spans="1:11" ht="12.75">
      <c r="A23" s="180"/>
      <c r="B23" s="180"/>
      <c r="C23" s="180"/>
      <c r="D23" s="180"/>
      <c r="E23" s="180"/>
      <c r="F23" s="175"/>
      <c r="G23" s="180"/>
      <c r="H23" s="4" t="s">
        <v>26</v>
      </c>
      <c r="I23" s="5">
        <f>'Custo m2'!D50</f>
        <v>3987.65</v>
      </c>
      <c r="J23" s="6">
        <f t="shared" si="0"/>
        <v>47851.8</v>
      </c>
    </row>
    <row r="24" spans="1:11" ht="24">
      <c r="A24" s="180"/>
      <c r="B24" s="180"/>
      <c r="C24" s="180"/>
      <c r="D24" s="180"/>
      <c r="E24" s="180"/>
      <c r="F24" s="175"/>
      <c r="G24" s="180"/>
      <c r="H24" s="4" t="s">
        <v>27</v>
      </c>
      <c r="I24" s="5">
        <f>'Custo m2'!D51</f>
        <v>621.79</v>
      </c>
      <c r="J24" s="6">
        <f t="shared" si="0"/>
        <v>7461.48</v>
      </c>
    </row>
    <row r="25" spans="1:11" ht="12.75">
      <c r="A25" s="180"/>
      <c r="B25" s="180"/>
      <c r="C25" s="180"/>
      <c r="D25" s="180"/>
      <c r="E25" s="180"/>
      <c r="F25" s="175"/>
      <c r="G25" s="180"/>
      <c r="H25" s="4" t="s">
        <v>28</v>
      </c>
      <c r="I25" s="5">
        <f>'Custo m2'!D52</f>
        <v>203.77</v>
      </c>
      <c r="J25" s="6">
        <f t="shared" si="0"/>
        <v>2445.2399999999998</v>
      </c>
    </row>
    <row r="26" spans="1:11" ht="24">
      <c r="A26" s="180"/>
      <c r="B26" s="180"/>
      <c r="C26" s="180"/>
      <c r="D26" s="180"/>
      <c r="E26" s="180"/>
      <c r="F26" s="175"/>
      <c r="G26" s="180"/>
      <c r="H26" s="4" t="s">
        <v>29</v>
      </c>
      <c r="I26" s="5">
        <f>'Custo m2'!D53</f>
        <v>1676.28</v>
      </c>
      <c r="J26" s="6">
        <f t="shared" si="0"/>
        <v>20115.36</v>
      </c>
    </row>
    <row r="27" spans="1:11" ht="12.75">
      <c r="A27" s="180"/>
      <c r="B27" s="181"/>
      <c r="C27" s="181"/>
      <c r="D27" s="181"/>
      <c r="E27" s="181"/>
      <c r="F27" s="175"/>
      <c r="G27" s="7"/>
      <c r="H27" s="8" t="s">
        <v>30</v>
      </c>
      <c r="I27" s="5">
        <f>'Custo m2'!D54</f>
        <v>7.2</v>
      </c>
      <c r="J27" s="6">
        <f t="shared" si="0"/>
        <v>86.4</v>
      </c>
    </row>
    <row r="28" spans="1:11" ht="12.75">
      <c r="A28" s="176" t="s">
        <v>31</v>
      </c>
      <c r="B28" s="168"/>
      <c r="C28" s="168"/>
      <c r="D28" s="168"/>
      <c r="E28" s="168"/>
      <c r="F28" s="168"/>
      <c r="G28" s="168"/>
      <c r="H28" s="168"/>
      <c r="I28" s="9">
        <f>SUM(I20:I27)</f>
        <v>23382.7</v>
      </c>
      <c r="J28" s="10"/>
    </row>
    <row r="29" spans="1:11" ht="12.75">
      <c r="A29" s="176" t="s">
        <v>32</v>
      </c>
      <c r="B29" s="168"/>
      <c r="C29" s="168"/>
      <c r="D29" s="168"/>
      <c r="E29" s="168"/>
      <c r="F29" s="168"/>
      <c r="G29" s="168"/>
      <c r="H29" s="168"/>
      <c r="I29" s="170"/>
      <c r="J29" s="11">
        <f>TRUNC((SUM(J20:J27)),2)</f>
        <v>280592.40000000002</v>
      </c>
    </row>
    <row r="30" spans="1:11" ht="12.75">
      <c r="A30" s="173"/>
      <c r="B30" s="174"/>
      <c r="C30" s="174"/>
      <c r="D30" s="174"/>
      <c r="E30" s="174"/>
      <c r="F30" s="174"/>
      <c r="G30" s="174"/>
      <c r="H30" s="174"/>
      <c r="I30" s="174"/>
      <c r="J30" s="175"/>
    </row>
    <row r="31" spans="1:11" ht="12.75">
      <c r="A31" s="171" t="s">
        <v>33</v>
      </c>
      <c r="B31" s="168"/>
      <c r="C31" s="168"/>
      <c r="D31" s="168"/>
      <c r="E31" s="168"/>
      <c r="F31" s="168"/>
      <c r="G31" s="168"/>
      <c r="H31" s="168"/>
      <c r="I31" s="168"/>
      <c r="J31" s="170"/>
    </row>
    <row r="32" spans="1:11" ht="12.75">
      <c r="A32" s="173"/>
      <c r="B32" s="174"/>
      <c r="C32" s="174"/>
      <c r="D32" s="174"/>
      <c r="E32" s="174"/>
      <c r="F32" s="174"/>
      <c r="G32" s="174"/>
      <c r="H32" s="174"/>
      <c r="I32" s="174"/>
      <c r="J32" s="175"/>
    </row>
    <row r="33" spans="1:10" ht="12.75">
      <c r="A33" s="171" t="s">
        <v>34</v>
      </c>
      <c r="B33" s="168"/>
      <c r="C33" s="168"/>
      <c r="D33" s="168"/>
      <c r="E33" s="168"/>
      <c r="F33" s="168"/>
      <c r="G33" s="168"/>
      <c r="H33" s="168"/>
      <c r="I33" s="168"/>
      <c r="J33" s="170"/>
    </row>
    <row r="34" spans="1:10" ht="12.75">
      <c r="A34" s="172" t="s">
        <v>35</v>
      </c>
      <c r="B34" s="168"/>
      <c r="C34" s="168"/>
      <c r="D34" s="168"/>
      <c r="E34" s="168"/>
      <c r="F34" s="168"/>
      <c r="G34" s="168"/>
      <c r="H34" s="168"/>
      <c r="I34" s="168"/>
      <c r="J34" s="170"/>
    </row>
    <row r="35" spans="1:10" ht="12.75">
      <c r="A35" s="173"/>
      <c r="B35" s="174"/>
      <c r="C35" s="174"/>
      <c r="D35" s="174"/>
      <c r="E35" s="174"/>
      <c r="F35" s="174"/>
      <c r="G35" s="174"/>
      <c r="H35" s="174"/>
      <c r="I35" s="174"/>
      <c r="J35" s="175"/>
    </row>
    <row r="36" spans="1:10" ht="12.75">
      <c r="A36" s="171" t="s">
        <v>36</v>
      </c>
      <c r="B36" s="168"/>
      <c r="C36" s="168"/>
      <c r="D36" s="168"/>
      <c r="E36" s="168"/>
      <c r="F36" s="168"/>
      <c r="G36" s="168"/>
      <c r="H36" s="168"/>
      <c r="I36" s="168"/>
      <c r="J36" s="170"/>
    </row>
    <row r="37" spans="1:10" ht="12.75">
      <c r="A37" s="172" t="s">
        <v>19</v>
      </c>
      <c r="B37" s="168"/>
      <c r="C37" s="168"/>
      <c r="D37" s="168"/>
      <c r="E37" s="168"/>
      <c r="F37" s="168"/>
      <c r="G37" s="168"/>
      <c r="H37" s="168"/>
      <c r="I37" s="172" t="s">
        <v>37</v>
      </c>
      <c r="J37" s="170"/>
    </row>
    <row r="38" spans="1:10" ht="12.75">
      <c r="A38" s="167" t="s">
        <v>23</v>
      </c>
      <c r="B38" s="168"/>
      <c r="C38" s="168"/>
      <c r="D38" s="168"/>
      <c r="E38" s="168"/>
      <c r="F38" s="168"/>
      <c r="G38" s="168"/>
      <c r="H38" s="168"/>
      <c r="I38" s="169">
        <f>'Custo m2'!E47</f>
        <v>1200</v>
      </c>
      <c r="J38" s="170"/>
    </row>
    <row r="39" spans="1:10" ht="12.75">
      <c r="A39" s="167" t="s">
        <v>24</v>
      </c>
      <c r="B39" s="168"/>
      <c r="C39" s="168"/>
      <c r="D39" s="168"/>
      <c r="E39" s="168"/>
      <c r="F39" s="168"/>
      <c r="G39" s="168"/>
      <c r="H39" s="168"/>
      <c r="I39" s="169">
        <f>'Custo m2'!E48</f>
        <v>300</v>
      </c>
      <c r="J39" s="170"/>
    </row>
    <row r="40" spans="1:10" ht="12.75">
      <c r="A40" s="167" t="s">
        <v>25</v>
      </c>
      <c r="B40" s="168"/>
      <c r="C40" s="168"/>
      <c r="D40" s="168"/>
      <c r="E40" s="168"/>
      <c r="F40" s="168"/>
      <c r="G40" s="168"/>
      <c r="H40" s="168"/>
      <c r="I40" s="169">
        <f>'Custo m2'!E49</f>
        <v>450</v>
      </c>
      <c r="J40" s="170"/>
    </row>
    <row r="41" spans="1:10" ht="12.75">
      <c r="A41" s="167" t="s">
        <v>26</v>
      </c>
      <c r="B41" s="168"/>
      <c r="C41" s="168"/>
      <c r="D41" s="168"/>
      <c r="E41" s="168"/>
      <c r="F41" s="168"/>
      <c r="G41" s="168"/>
      <c r="H41" s="168"/>
      <c r="I41" s="169">
        <f>'Custo m2'!E50</f>
        <v>1500</v>
      </c>
      <c r="J41" s="170"/>
    </row>
    <row r="42" spans="1:10" ht="12.75">
      <c r="A42" s="167" t="s">
        <v>27</v>
      </c>
      <c r="B42" s="168"/>
      <c r="C42" s="168"/>
      <c r="D42" s="168"/>
      <c r="E42" s="168"/>
      <c r="F42" s="168"/>
      <c r="G42" s="168"/>
      <c r="H42" s="168"/>
      <c r="I42" s="169">
        <f>'Custo m2'!E51</f>
        <v>2700</v>
      </c>
      <c r="J42" s="170"/>
    </row>
    <row r="43" spans="1:10" ht="12.75">
      <c r="A43" s="167" t="s">
        <v>28</v>
      </c>
      <c r="B43" s="168"/>
      <c r="C43" s="168"/>
      <c r="D43" s="168"/>
      <c r="E43" s="168"/>
      <c r="F43" s="168"/>
      <c r="G43" s="168"/>
      <c r="H43" s="168"/>
      <c r="I43" s="169">
        <f>'Custo m2'!E52</f>
        <v>9000</v>
      </c>
      <c r="J43" s="170"/>
    </row>
    <row r="44" spans="1:10" ht="12.75">
      <c r="A44" s="167" t="s">
        <v>29</v>
      </c>
      <c r="B44" s="168"/>
      <c r="C44" s="168"/>
      <c r="D44" s="168"/>
      <c r="E44" s="168"/>
      <c r="F44" s="168"/>
      <c r="G44" s="168"/>
      <c r="H44" s="168"/>
      <c r="I44" s="169">
        <f>'Custo m2'!E53</f>
        <v>2700</v>
      </c>
      <c r="J44" s="170"/>
    </row>
    <row r="45" spans="1:10" ht="12.75">
      <c r="A45" s="167" t="s">
        <v>30</v>
      </c>
      <c r="B45" s="168"/>
      <c r="C45" s="168"/>
      <c r="D45" s="168"/>
      <c r="E45" s="168"/>
      <c r="F45" s="168"/>
      <c r="G45" s="168"/>
      <c r="H45" s="168"/>
      <c r="I45" s="169">
        <f>'Custo m2'!E54</f>
        <v>380</v>
      </c>
      <c r="J45" s="170"/>
    </row>
    <row r="46" spans="1:10" ht="12.75">
      <c r="A46" s="171" t="s">
        <v>38</v>
      </c>
      <c r="B46" s="168"/>
      <c r="C46" s="168"/>
      <c r="D46" s="168"/>
      <c r="E46" s="168"/>
      <c r="F46" s="168"/>
      <c r="G46" s="168"/>
      <c r="H46" s="168"/>
      <c r="I46" s="168"/>
      <c r="J46" s="170"/>
    </row>
    <row r="47" spans="1:10" ht="12.75">
      <c r="A47" s="172" t="s">
        <v>39</v>
      </c>
      <c r="B47" s="168"/>
      <c r="C47" s="168"/>
      <c r="D47" s="168"/>
      <c r="E47" s="168"/>
      <c r="F47" s="168"/>
      <c r="G47" s="168"/>
      <c r="H47" s="168"/>
      <c r="I47" s="172" t="s">
        <v>40</v>
      </c>
      <c r="J47" s="170"/>
    </row>
    <row r="48" spans="1:10" ht="12.75">
      <c r="A48" s="167" t="s">
        <v>41</v>
      </c>
      <c r="B48" s="168"/>
      <c r="C48" s="168"/>
      <c r="D48" s="168"/>
      <c r="E48" s="168"/>
      <c r="F48" s="168"/>
      <c r="G48" s="168"/>
      <c r="H48" s="168"/>
      <c r="I48" s="194">
        <f>'Custo m2'!G3</f>
        <v>4</v>
      </c>
      <c r="J48" s="170"/>
    </row>
    <row r="49" spans="1:10" ht="12.75">
      <c r="A49" s="171" t="s">
        <v>42</v>
      </c>
      <c r="B49" s="168"/>
      <c r="C49" s="168"/>
      <c r="D49" s="168"/>
      <c r="E49" s="168"/>
      <c r="F49" s="168"/>
      <c r="G49" s="168"/>
      <c r="H49" s="168"/>
      <c r="I49" s="168"/>
      <c r="J49" s="170"/>
    </row>
    <row r="50" spans="1:10" ht="12.75">
      <c r="A50" s="172" t="s">
        <v>43</v>
      </c>
      <c r="B50" s="168"/>
      <c r="C50" s="168"/>
      <c r="D50" s="168"/>
      <c r="E50" s="168"/>
      <c r="F50" s="168"/>
      <c r="G50" s="170"/>
      <c r="H50" s="12" t="s">
        <v>15</v>
      </c>
      <c r="I50" s="185"/>
      <c r="J50" s="170"/>
    </row>
    <row r="51" spans="1:10" ht="12.75">
      <c r="A51" s="172" t="s">
        <v>44</v>
      </c>
      <c r="B51" s="168"/>
      <c r="C51" s="168"/>
      <c r="D51" s="168"/>
      <c r="E51" s="168"/>
      <c r="F51" s="168"/>
      <c r="G51" s="168"/>
      <c r="H51" s="168"/>
      <c r="I51" s="168"/>
      <c r="J51" s="170"/>
    </row>
    <row r="52" spans="1:10" ht="12.75">
      <c r="A52" s="195"/>
      <c r="B52" s="168"/>
      <c r="C52" s="168"/>
      <c r="D52" s="168"/>
      <c r="E52" s="168"/>
      <c r="F52" s="168"/>
      <c r="G52" s="168"/>
      <c r="H52" s="168"/>
      <c r="I52" s="168"/>
      <c r="J52" s="170"/>
    </row>
    <row r="53" spans="1:10" ht="12.75">
      <c r="A53" s="196" t="s">
        <v>45</v>
      </c>
      <c r="B53" s="189"/>
      <c r="C53" s="189"/>
      <c r="D53" s="189"/>
      <c r="E53" s="189"/>
      <c r="F53" s="189"/>
      <c r="G53" s="189"/>
      <c r="H53" s="189"/>
      <c r="I53" s="189"/>
      <c r="J53" s="190"/>
    </row>
    <row r="54" spans="1:10" ht="27" customHeight="1">
      <c r="A54" s="197" t="s">
        <v>46</v>
      </c>
      <c r="B54" s="168"/>
      <c r="C54" s="168"/>
      <c r="D54" s="168"/>
      <c r="E54" s="168"/>
      <c r="F54" s="168"/>
      <c r="G54" s="168"/>
      <c r="H54" s="168"/>
      <c r="I54" s="168"/>
      <c r="J54" s="170"/>
    </row>
  </sheetData>
  <sheetProtection algorithmName="SHA-512" hashValue="9ccs/n6ujuvtv0e+VN8XZ7NDTYJ1HwMOV1rq7t3Q+1ESAFHbju2FxJcCDZ0o0miQGUKnZ7tNwz8oJcht+px3hw==" saltValue="Xu++v8GJyAd3o0PpnH7fXg==" spinCount="100000" sheet="1" objects="1" scenarios="1"/>
  <mergeCells count="62">
    <mergeCell ref="A50:G50"/>
    <mergeCell ref="A51:J51"/>
    <mergeCell ref="A52:J52"/>
    <mergeCell ref="A53:J53"/>
    <mergeCell ref="A54:J54"/>
    <mergeCell ref="A46:J46"/>
    <mergeCell ref="A47:H47"/>
    <mergeCell ref="I47:J47"/>
    <mergeCell ref="A48:H48"/>
    <mergeCell ref="I48:J48"/>
    <mergeCell ref="A49:J49"/>
    <mergeCell ref="I50:J50"/>
    <mergeCell ref="A1:J1"/>
    <mergeCell ref="A2:J2"/>
    <mergeCell ref="A3:J6"/>
    <mergeCell ref="A7:J7"/>
    <mergeCell ref="A8:J8"/>
    <mergeCell ref="A9:J9"/>
    <mergeCell ref="A10:J10"/>
    <mergeCell ref="A11:J11"/>
    <mergeCell ref="A12:J12"/>
    <mergeCell ref="A13:J13"/>
    <mergeCell ref="A14:J14"/>
    <mergeCell ref="A15:J15"/>
    <mergeCell ref="A16:J16"/>
    <mergeCell ref="A17:J17"/>
    <mergeCell ref="G18:J18"/>
    <mergeCell ref="A18:E18"/>
    <mergeCell ref="F18:F27"/>
    <mergeCell ref="A20:A27"/>
    <mergeCell ref="B20:B27"/>
    <mergeCell ref="C20:C27"/>
    <mergeCell ref="D20:D27"/>
    <mergeCell ref="G20:G26"/>
    <mergeCell ref="E20:E27"/>
    <mergeCell ref="A28:H28"/>
    <mergeCell ref="A29:I29"/>
    <mergeCell ref="A30:J30"/>
    <mergeCell ref="A31:J31"/>
    <mergeCell ref="A32:J32"/>
    <mergeCell ref="A33:J33"/>
    <mergeCell ref="A34:J34"/>
    <mergeCell ref="A35:J35"/>
    <mergeCell ref="A36:J36"/>
    <mergeCell ref="A37:H37"/>
    <mergeCell ref="I37:J37"/>
    <mergeCell ref="A38:H38"/>
    <mergeCell ref="I38:J38"/>
    <mergeCell ref="A39:H39"/>
    <mergeCell ref="I39:J39"/>
    <mergeCell ref="A40:H40"/>
    <mergeCell ref="I40:J40"/>
    <mergeCell ref="A44:H44"/>
    <mergeCell ref="I44:J44"/>
    <mergeCell ref="A45:H45"/>
    <mergeCell ref="I45:J45"/>
    <mergeCell ref="A41:H41"/>
    <mergeCell ref="I41:J41"/>
    <mergeCell ref="I42:J42"/>
    <mergeCell ref="A42:H42"/>
    <mergeCell ref="A43:H43"/>
    <mergeCell ref="I43:J43"/>
  </mergeCells>
  <printOptions horizontalCentered="1" gridLines="1"/>
  <pageMargins left="0.7" right="0.7" top="0.75" bottom="0.75" header="0" footer="0"/>
  <pageSetup paperSize="9" fitToHeight="0" pageOrder="overThenDown" orientation="landscape"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G55"/>
  <sheetViews>
    <sheetView topLeftCell="A40" workbookViewId="0">
      <selection activeCell="E51" sqref="E51"/>
    </sheetView>
  </sheetViews>
  <sheetFormatPr defaultColWidth="12.5703125" defaultRowHeight="15.75" customHeight="1"/>
  <cols>
    <col min="1" max="1" width="15.5703125" customWidth="1"/>
    <col min="2" max="2" width="14.42578125" customWidth="1"/>
    <col min="3" max="3" width="18.42578125" customWidth="1"/>
    <col min="5" max="5" width="14.42578125" customWidth="1"/>
    <col min="6" max="6" width="16" customWidth="1"/>
  </cols>
  <sheetData>
    <row r="1" spans="1:7" ht="104.25" customHeight="1">
      <c r="A1" s="207" t="s">
        <v>0</v>
      </c>
      <c r="B1" s="174"/>
      <c r="C1" s="174"/>
      <c r="D1" s="174"/>
      <c r="E1" s="174"/>
      <c r="F1" s="174"/>
      <c r="G1" s="174"/>
    </row>
    <row r="2" spans="1:7" ht="24">
      <c r="A2" s="208" t="s">
        <v>396</v>
      </c>
      <c r="B2" s="168"/>
      <c r="C2" s="168"/>
      <c r="D2" s="168"/>
      <c r="E2" s="170"/>
      <c r="F2" s="13"/>
      <c r="G2" s="14" t="s">
        <v>47</v>
      </c>
    </row>
    <row r="3" spans="1:7" ht="12.75">
      <c r="A3" s="15"/>
      <c r="B3" s="15"/>
      <c r="C3" s="15"/>
      <c r="D3" s="15"/>
      <c r="E3" s="15"/>
      <c r="F3" s="13"/>
      <c r="G3" s="16">
        <f>F55</f>
        <v>4</v>
      </c>
    </row>
    <row r="4" spans="1:7" ht="12.75">
      <c r="A4" s="201" t="s">
        <v>23</v>
      </c>
      <c r="B4" s="168"/>
      <c r="C4" s="168"/>
      <c r="D4" s="168"/>
      <c r="E4" s="170"/>
      <c r="F4" s="17"/>
      <c r="G4" s="17"/>
    </row>
    <row r="5" spans="1:7" ht="48">
      <c r="A5" s="205" t="s">
        <v>48</v>
      </c>
      <c r="B5" s="206"/>
      <c r="C5" s="18" t="s">
        <v>397</v>
      </c>
      <c r="D5" s="18" t="s">
        <v>50</v>
      </c>
      <c r="E5" s="18" t="s">
        <v>51</v>
      </c>
      <c r="F5" s="17"/>
      <c r="G5" s="17"/>
    </row>
    <row r="6" spans="1:7" ht="12.75">
      <c r="A6" s="199" t="s">
        <v>52</v>
      </c>
      <c r="B6" s="170"/>
      <c r="C6" s="19">
        <f>1/E47</f>
        <v>8.3333333333333339E-4</v>
      </c>
      <c r="D6" s="20">
        <f>Servente!F141</f>
        <v>5731.58</v>
      </c>
      <c r="E6" s="19">
        <f>TRUNC((D6*C6),2)</f>
        <v>4.7699999999999996</v>
      </c>
      <c r="F6" s="17"/>
      <c r="G6" s="17"/>
    </row>
    <row r="7" spans="1:7" ht="12.75">
      <c r="A7" s="200" t="s">
        <v>53</v>
      </c>
      <c r="B7" s="168"/>
      <c r="C7" s="170"/>
      <c r="D7" s="20">
        <f>D6</f>
        <v>5731.58</v>
      </c>
      <c r="E7" s="19">
        <f>TRUNC(E6,2)</f>
        <v>4.7699999999999996</v>
      </c>
      <c r="F7" s="21"/>
      <c r="G7" s="17"/>
    </row>
    <row r="8" spans="1:7" ht="12.75">
      <c r="A8" s="22"/>
      <c r="B8" s="22"/>
      <c r="C8" s="15"/>
      <c r="D8" s="17"/>
      <c r="E8" s="17"/>
      <c r="F8" s="23"/>
      <c r="G8" s="17"/>
    </row>
    <row r="9" spans="1:7" ht="12.75">
      <c r="A9" s="201" t="s">
        <v>24</v>
      </c>
      <c r="B9" s="168"/>
      <c r="C9" s="168"/>
      <c r="D9" s="168"/>
      <c r="E9" s="170"/>
      <c r="F9" s="17"/>
      <c r="G9" s="17"/>
    </row>
    <row r="10" spans="1:7" ht="48">
      <c r="A10" s="204" t="s">
        <v>48</v>
      </c>
      <c r="B10" s="170"/>
      <c r="C10" s="18" t="s">
        <v>49</v>
      </c>
      <c r="D10" s="18" t="s">
        <v>50</v>
      </c>
      <c r="E10" s="18" t="s">
        <v>51</v>
      </c>
      <c r="F10" s="17"/>
      <c r="G10" s="17"/>
    </row>
    <row r="11" spans="1:7" ht="12.75">
      <c r="A11" s="199" t="s">
        <v>52</v>
      </c>
      <c r="B11" s="170"/>
      <c r="C11" s="19">
        <f>1/E48</f>
        <v>3.3333333333333335E-3</v>
      </c>
      <c r="D11" s="20">
        <f>Servente!F141</f>
        <v>5731.58</v>
      </c>
      <c r="E11" s="19">
        <f>TRUNC((D11*C11),2)</f>
        <v>19.100000000000001</v>
      </c>
      <c r="F11" s="17"/>
      <c r="G11" s="17"/>
    </row>
    <row r="12" spans="1:7" ht="12.75">
      <c r="A12" s="200" t="s">
        <v>53</v>
      </c>
      <c r="B12" s="168"/>
      <c r="C12" s="170"/>
      <c r="D12" s="20">
        <f>D11</f>
        <v>5731.58</v>
      </c>
      <c r="E12" s="19">
        <f>TRUNC(E11,2)</f>
        <v>19.100000000000001</v>
      </c>
      <c r="F12" s="24"/>
      <c r="G12" s="17"/>
    </row>
    <row r="13" spans="1:7" ht="12.75">
      <c r="A13" s="22"/>
      <c r="B13" s="22"/>
      <c r="C13" s="15"/>
      <c r="D13" s="17"/>
      <c r="E13" s="17"/>
      <c r="F13" s="17"/>
      <c r="G13" s="17"/>
    </row>
    <row r="14" spans="1:7" ht="12.75">
      <c r="A14" s="201" t="s">
        <v>25</v>
      </c>
      <c r="B14" s="168"/>
      <c r="C14" s="168"/>
      <c r="D14" s="168"/>
      <c r="E14" s="170"/>
      <c r="F14" s="17"/>
      <c r="G14" s="17"/>
    </row>
    <row r="15" spans="1:7" ht="48">
      <c r="A15" s="205" t="s">
        <v>48</v>
      </c>
      <c r="B15" s="206"/>
      <c r="C15" s="18" t="s">
        <v>49</v>
      </c>
      <c r="D15" s="18" t="s">
        <v>50</v>
      </c>
      <c r="E15" s="18" t="s">
        <v>51</v>
      </c>
      <c r="F15" s="17"/>
      <c r="G15" s="17"/>
    </row>
    <row r="16" spans="1:7" ht="12.75">
      <c r="A16" s="199" t="s">
        <v>52</v>
      </c>
      <c r="B16" s="170"/>
      <c r="C16" s="19">
        <f>1/E49</f>
        <v>2.2222222222222222E-3</v>
      </c>
      <c r="D16" s="20">
        <f>Servente!F141</f>
        <v>5731.58</v>
      </c>
      <c r="E16" s="19">
        <f>TRUNC((D16*C16),2)</f>
        <v>12.73</v>
      </c>
      <c r="F16" s="17"/>
      <c r="G16" s="17"/>
    </row>
    <row r="17" spans="1:7" ht="12.75">
      <c r="A17" s="200" t="s">
        <v>53</v>
      </c>
      <c r="B17" s="168"/>
      <c r="C17" s="170"/>
      <c r="D17" s="20">
        <f>D16</f>
        <v>5731.58</v>
      </c>
      <c r="E17" s="19">
        <f>TRUNC(E16,2)</f>
        <v>12.73</v>
      </c>
      <c r="F17" s="21"/>
      <c r="G17" s="17"/>
    </row>
    <row r="18" spans="1:7" ht="12.75">
      <c r="A18" s="22"/>
      <c r="B18" s="22"/>
      <c r="C18" s="15"/>
      <c r="D18" s="17"/>
      <c r="E18" s="17"/>
      <c r="F18" s="17"/>
      <c r="G18" s="17"/>
    </row>
    <row r="19" spans="1:7" ht="12.75">
      <c r="A19" s="201" t="s">
        <v>26</v>
      </c>
      <c r="B19" s="168"/>
      <c r="C19" s="168"/>
      <c r="D19" s="168"/>
      <c r="E19" s="170"/>
      <c r="F19" s="17"/>
      <c r="G19" s="17"/>
    </row>
    <row r="20" spans="1:7" ht="48">
      <c r="A20" s="204" t="s">
        <v>48</v>
      </c>
      <c r="B20" s="170"/>
      <c r="C20" s="18" t="s">
        <v>49</v>
      </c>
      <c r="D20" s="18" t="s">
        <v>50</v>
      </c>
      <c r="E20" s="18" t="s">
        <v>51</v>
      </c>
      <c r="F20" s="17"/>
      <c r="G20" s="17"/>
    </row>
    <row r="21" spans="1:7" ht="12.75">
      <c r="A21" s="199" t="s">
        <v>52</v>
      </c>
      <c r="B21" s="170"/>
      <c r="C21" s="19">
        <f>1/E50</f>
        <v>6.6666666666666664E-4</v>
      </c>
      <c r="D21" s="20">
        <f>Servente!F141</f>
        <v>5731.58</v>
      </c>
      <c r="E21" s="19">
        <f>TRUNC((D21*C21),2)</f>
        <v>3.82</v>
      </c>
      <c r="F21" s="17"/>
      <c r="G21" s="17"/>
    </row>
    <row r="22" spans="1:7" ht="12.75">
      <c r="A22" s="200" t="s">
        <v>53</v>
      </c>
      <c r="B22" s="168"/>
      <c r="C22" s="170"/>
      <c r="D22" s="20">
        <f>D21</f>
        <v>5731.58</v>
      </c>
      <c r="E22" s="19">
        <f>TRUNC(E21,2)</f>
        <v>3.82</v>
      </c>
      <c r="F22" s="17"/>
      <c r="G22" s="17"/>
    </row>
    <row r="23" spans="1:7" ht="12.75">
      <c r="A23" s="22"/>
      <c r="B23" s="22"/>
      <c r="C23" s="15"/>
      <c r="D23" s="17"/>
      <c r="E23" s="17"/>
      <c r="F23" s="17"/>
      <c r="G23" s="17"/>
    </row>
    <row r="24" spans="1:7" ht="12.75">
      <c r="A24" s="201" t="s">
        <v>27</v>
      </c>
      <c r="B24" s="168"/>
      <c r="C24" s="168"/>
      <c r="D24" s="168"/>
      <c r="E24" s="170"/>
      <c r="F24" s="17"/>
      <c r="G24" s="17"/>
    </row>
    <row r="25" spans="1:7" ht="48">
      <c r="A25" s="204" t="s">
        <v>48</v>
      </c>
      <c r="B25" s="170"/>
      <c r="C25" s="18" t="s">
        <v>49</v>
      </c>
      <c r="D25" s="18" t="s">
        <v>50</v>
      </c>
      <c r="E25" s="18" t="s">
        <v>51</v>
      </c>
      <c r="F25" s="17"/>
      <c r="G25" s="17"/>
    </row>
    <row r="26" spans="1:7" ht="12.75">
      <c r="A26" s="199" t="s">
        <v>52</v>
      </c>
      <c r="B26" s="170"/>
      <c r="C26" s="19">
        <f>1/E51</f>
        <v>3.7037037037037035E-4</v>
      </c>
      <c r="D26" s="20">
        <f>Servente!F141</f>
        <v>5731.58</v>
      </c>
      <c r="E26" s="19">
        <f>TRUNC((D26*C26),2)</f>
        <v>2.12</v>
      </c>
      <c r="F26" s="17"/>
      <c r="G26" s="17"/>
    </row>
    <row r="27" spans="1:7" ht="12.75">
      <c r="A27" s="200" t="s">
        <v>53</v>
      </c>
      <c r="B27" s="168"/>
      <c r="C27" s="170"/>
      <c r="D27" s="20">
        <f>D26</f>
        <v>5731.58</v>
      </c>
      <c r="E27" s="19">
        <f>TRUNC(E26,2)</f>
        <v>2.12</v>
      </c>
      <c r="F27" s="17"/>
      <c r="G27" s="17"/>
    </row>
    <row r="28" spans="1:7" ht="12.75">
      <c r="A28" s="22"/>
      <c r="B28" s="22"/>
      <c r="C28" s="15"/>
      <c r="D28" s="17"/>
      <c r="E28" s="17"/>
      <c r="F28" s="17"/>
      <c r="G28" s="17"/>
    </row>
    <row r="29" spans="1:7" ht="12.75">
      <c r="A29" s="201" t="s">
        <v>28</v>
      </c>
      <c r="B29" s="168"/>
      <c r="C29" s="168"/>
      <c r="D29" s="168"/>
      <c r="E29" s="170"/>
      <c r="F29" s="17"/>
      <c r="G29" s="17"/>
    </row>
    <row r="30" spans="1:7" ht="48">
      <c r="A30" s="204" t="s">
        <v>48</v>
      </c>
      <c r="B30" s="170"/>
      <c r="C30" s="18" t="s">
        <v>49</v>
      </c>
      <c r="D30" s="18" t="s">
        <v>50</v>
      </c>
      <c r="E30" s="18" t="s">
        <v>51</v>
      </c>
      <c r="F30" s="17"/>
      <c r="G30" s="17"/>
    </row>
    <row r="31" spans="1:7" ht="12.75">
      <c r="A31" s="199" t="s">
        <v>52</v>
      </c>
      <c r="B31" s="170"/>
      <c r="C31" s="19">
        <f>1/E52</f>
        <v>1.1111111111111112E-4</v>
      </c>
      <c r="D31" s="20">
        <f>Servente!F141</f>
        <v>5731.58</v>
      </c>
      <c r="E31" s="19">
        <f>TRUNC((D31*C31),2)</f>
        <v>0.63</v>
      </c>
      <c r="F31" s="17"/>
      <c r="G31" s="17"/>
    </row>
    <row r="32" spans="1:7" ht="12.75">
      <c r="A32" s="200" t="s">
        <v>53</v>
      </c>
      <c r="B32" s="168"/>
      <c r="C32" s="170"/>
      <c r="D32" s="20">
        <f>D31</f>
        <v>5731.58</v>
      </c>
      <c r="E32" s="19">
        <f>TRUNC(E31,2)</f>
        <v>0.63</v>
      </c>
      <c r="F32" s="24"/>
      <c r="G32" s="17"/>
    </row>
    <row r="33" spans="1:7" ht="12.75">
      <c r="A33" s="22"/>
      <c r="B33" s="22"/>
      <c r="C33" s="15"/>
      <c r="D33" s="17"/>
      <c r="E33" s="17"/>
      <c r="F33" s="17"/>
      <c r="G33" s="17"/>
    </row>
    <row r="34" spans="1:7" ht="12.75">
      <c r="A34" s="201" t="s">
        <v>29</v>
      </c>
      <c r="B34" s="168"/>
      <c r="C34" s="168"/>
      <c r="D34" s="168"/>
      <c r="E34" s="170"/>
      <c r="F34" s="17"/>
      <c r="G34" s="17"/>
    </row>
    <row r="35" spans="1:7" ht="48">
      <c r="A35" s="204" t="s">
        <v>48</v>
      </c>
      <c r="B35" s="170"/>
      <c r="C35" s="18" t="s">
        <v>49</v>
      </c>
      <c r="D35" s="18" t="s">
        <v>50</v>
      </c>
      <c r="E35" s="18" t="s">
        <v>51</v>
      </c>
      <c r="F35" s="17"/>
      <c r="G35" s="17"/>
    </row>
    <row r="36" spans="1:7" ht="12.75">
      <c r="A36" s="199" t="s">
        <v>52</v>
      </c>
      <c r="B36" s="170"/>
      <c r="C36" s="19">
        <f>1/E53</f>
        <v>3.7037037037037035E-4</v>
      </c>
      <c r="D36" s="20">
        <f>Servente!F141</f>
        <v>5731.58</v>
      </c>
      <c r="E36" s="19">
        <f>TRUNC((D36*C36),2)</f>
        <v>2.12</v>
      </c>
      <c r="F36" s="17"/>
      <c r="G36" s="17"/>
    </row>
    <row r="37" spans="1:7" ht="12.75">
      <c r="A37" s="200" t="s">
        <v>53</v>
      </c>
      <c r="B37" s="168"/>
      <c r="C37" s="170"/>
      <c r="D37" s="20">
        <f>D36</f>
        <v>5731.58</v>
      </c>
      <c r="E37" s="19">
        <f>TRUNC(E36,2)</f>
        <v>2.12</v>
      </c>
      <c r="F37" s="17"/>
      <c r="G37" s="17"/>
    </row>
    <row r="38" spans="1:7" ht="12.75">
      <c r="A38" s="22"/>
      <c r="B38" s="22"/>
      <c r="C38" s="15"/>
      <c r="D38" s="17"/>
      <c r="E38" s="17"/>
      <c r="F38" s="17"/>
      <c r="G38" s="17"/>
    </row>
    <row r="39" spans="1:7" ht="12.75">
      <c r="A39" s="201" t="s">
        <v>30</v>
      </c>
      <c r="B39" s="168"/>
      <c r="C39" s="168"/>
      <c r="D39" s="168"/>
      <c r="E39" s="168"/>
      <c r="F39" s="168"/>
      <c r="G39" s="170"/>
    </row>
    <row r="40" spans="1:7" ht="60">
      <c r="A40" s="25" t="s">
        <v>48</v>
      </c>
      <c r="B40" s="25" t="s">
        <v>397</v>
      </c>
      <c r="C40" s="25" t="s">
        <v>398</v>
      </c>
      <c r="D40" s="25" t="s">
        <v>54</v>
      </c>
      <c r="E40" s="25" t="s">
        <v>55</v>
      </c>
      <c r="F40" s="25" t="s">
        <v>56</v>
      </c>
      <c r="G40" s="25" t="s">
        <v>57</v>
      </c>
    </row>
    <row r="41" spans="1:7" ht="12.75">
      <c r="A41" s="4" t="s">
        <v>52</v>
      </c>
      <c r="B41" s="19">
        <f>1/E54</f>
        <v>2.631578947368421E-3</v>
      </c>
      <c r="C41" s="19">
        <v>8</v>
      </c>
      <c r="D41" s="19">
        <f>1/(4.29*40*2)</f>
        <v>2.913752913752914E-3</v>
      </c>
      <c r="E41" s="19">
        <f>B41*D41*C41</f>
        <v>6.1342166605324504E-5</v>
      </c>
      <c r="F41" s="20">
        <f>Servente!F141</f>
        <v>5731.58</v>
      </c>
      <c r="G41" s="19">
        <f>TRUNC((F41*E41),2)</f>
        <v>0.35</v>
      </c>
    </row>
    <row r="42" spans="1:7" ht="12.75">
      <c r="A42" s="200" t="s">
        <v>53</v>
      </c>
      <c r="B42" s="168"/>
      <c r="C42" s="168"/>
      <c r="D42" s="168"/>
      <c r="E42" s="170"/>
      <c r="F42" s="26">
        <f>F41</f>
        <v>5731.58</v>
      </c>
      <c r="G42" s="19">
        <f>TRUNC(G41,2)</f>
        <v>0.35</v>
      </c>
    </row>
    <row r="43" spans="1:7" ht="12.75">
      <c r="A43" s="22"/>
      <c r="B43" s="13"/>
      <c r="C43" s="17"/>
      <c r="D43" s="17"/>
      <c r="E43" s="13"/>
      <c r="F43" s="15"/>
      <c r="G43" s="17"/>
    </row>
    <row r="44" spans="1:7" ht="12.75">
      <c r="A44" s="202" t="s">
        <v>58</v>
      </c>
      <c r="B44" s="168"/>
      <c r="C44" s="168"/>
      <c r="D44" s="168"/>
      <c r="E44" s="168"/>
      <c r="F44" s="170"/>
      <c r="G44" s="27"/>
    </row>
    <row r="45" spans="1:7" ht="24">
      <c r="A45" s="203" t="s">
        <v>59</v>
      </c>
      <c r="B45" s="203" t="s">
        <v>60</v>
      </c>
      <c r="C45" s="203" t="s">
        <v>61</v>
      </c>
      <c r="D45" s="203" t="s">
        <v>62</v>
      </c>
      <c r="E45" s="203" t="s">
        <v>63</v>
      </c>
      <c r="F45" s="25" t="s">
        <v>64</v>
      </c>
      <c r="G45" s="27"/>
    </row>
    <row r="46" spans="1:7" ht="12.75">
      <c r="A46" s="181"/>
      <c r="B46" s="181"/>
      <c r="C46" s="181"/>
      <c r="D46" s="181"/>
      <c r="E46" s="181"/>
      <c r="F46" s="25" t="s">
        <v>65</v>
      </c>
      <c r="G46" s="27"/>
    </row>
    <row r="47" spans="1:7" ht="24">
      <c r="A47" s="28" t="s">
        <v>23</v>
      </c>
      <c r="B47" s="20">
        <f>E6</f>
        <v>4.7699999999999996</v>
      </c>
      <c r="C47" s="29">
        <f>Metragens!C125</f>
        <v>1303.1099999999999</v>
      </c>
      <c r="D47" s="20">
        <f t="shared" ref="D47:D54" si="0">TRUNC((B47*C47),2)</f>
        <v>6215.83</v>
      </c>
      <c r="E47" s="144">
        <v>1200</v>
      </c>
      <c r="F47" s="16">
        <f t="shared" ref="F47:F54" si="1">C47/E47</f>
        <v>1.0859249999999998</v>
      </c>
      <c r="G47" s="17"/>
    </row>
    <row r="48" spans="1:7" ht="24">
      <c r="A48" s="28" t="s">
        <v>24</v>
      </c>
      <c r="B48" s="20">
        <f>E11</f>
        <v>19.100000000000001</v>
      </c>
      <c r="C48" s="29">
        <f>Metragens!C126</f>
        <v>349.11</v>
      </c>
      <c r="D48" s="20">
        <f t="shared" si="0"/>
        <v>6668</v>
      </c>
      <c r="E48" s="145">
        <v>300</v>
      </c>
      <c r="F48" s="16">
        <f t="shared" si="1"/>
        <v>1.1637</v>
      </c>
      <c r="G48" s="30"/>
    </row>
    <row r="49" spans="1:7" ht="24">
      <c r="A49" s="28" t="s">
        <v>25</v>
      </c>
      <c r="B49" s="20">
        <f>E16</f>
        <v>12.73</v>
      </c>
      <c r="C49" s="29">
        <f>Metragens!C127</f>
        <v>314.39</v>
      </c>
      <c r="D49" s="20">
        <f t="shared" si="0"/>
        <v>4002.18</v>
      </c>
      <c r="E49" s="145">
        <v>450</v>
      </c>
      <c r="F49" s="16">
        <f t="shared" si="1"/>
        <v>0.6986444444444444</v>
      </c>
      <c r="G49" s="13"/>
    </row>
    <row r="50" spans="1:7" ht="24">
      <c r="A50" s="28" t="s">
        <v>26</v>
      </c>
      <c r="B50" s="20">
        <f>E21</f>
        <v>3.82</v>
      </c>
      <c r="C50" s="29">
        <f>Metragens!C128</f>
        <v>1043.8900000000001</v>
      </c>
      <c r="D50" s="20">
        <f t="shared" si="0"/>
        <v>3987.65</v>
      </c>
      <c r="E50" s="144">
        <v>1500</v>
      </c>
      <c r="F50" s="16">
        <f t="shared" si="1"/>
        <v>0.69592666666666669</v>
      </c>
      <c r="G50" s="17"/>
    </row>
    <row r="51" spans="1:7" ht="60">
      <c r="A51" s="28" t="s">
        <v>27</v>
      </c>
      <c r="B51" s="20">
        <f>E26</f>
        <v>2.12</v>
      </c>
      <c r="C51" s="19">
        <f>Metragens!C129</f>
        <v>293.3</v>
      </c>
      <c r="D51" s="20">
        <f t="shared" si="0"/>
        <v>621.79</v>
      </c>
      <c r="E51" s="144">
        <v>2700</v>
      </c>
      <c r="F51" s="16">
        <f t="shared" si="1"/>
        <v>0.10862962962962963</v>
      </c>
      <c r="G51" s="17"/>
    </row>
    <row r="52" spans="1:7" ht="36">
      <c r="A52" s="28" t="s">
        <v>28</v>
      </c>
      <c r="B52" s="20">
        <f>E31</f>
        <v>0.63</v>
      </c>
      <c r="C52" s="19">
        <f>Metragens!C130</f>
        <v>323.45</v>
      </c>
      <c r="D52" s="20">
        <f t="shared" si="0"/>
        <v>203.77</v>
      </c>
      <c r="E52" s="144">
        <v>9000</v>
      </c>
      <c r="F52" s="16">
        <f t="shared" si="1"/>
        <v>3.5938888888888888E-2</v>
      </c>
      <c r="G52" s="17"/>
    </row>
    <row r="53" spans="1:7" ht="48">
      <c r="A53" s="28" t="s">
        <v>29</v>
      </c>
      <c r="B53" s="20">
        <f>E36</f>
        <v>2.12</v>
      </c>
      <c r="C53" s="19">
        <f>Metragens!C131</f>
        <v>790.7</v>
      </c>
      <c r="D53" s="20">
        <f t="shared" si="0"/>
        <v>1676.28</v>
      </c>
      <c r="E53" s="145">
        <v>2700</v>
      </c>
      <c r="F53" s="16">
        <f t="shared" si="1"/>
        <v>0.29285185185185186</v>
      </c>
      <c r="G53" s="17"/>
    </row>
    <row r="54" spans="1:7" ht="12.75">
      <c r="A54" s="28" t="s">
        <v>30</v>
      </c>
      <c r="B54" s="20">
        <f>G41</f>
        <v>0.35</v>
      </c>
      <c r="C54" s="19">
        <f>Metragens!C132</f>
        <v>20.59</v>
      </c>
      <c r="D54" s="20">
        <f t="shared" si="0"/>
        <v>7.2</v>
      </c>
      <c r="E54" s="145">
        <v>380</v>
      </c>
      <c r="F54" s="16">
        <f t="shared" si="1"/>
        <v>5.4184210526315786E-2</v>
      </c>
      <c r="G54" s="17"/>
    </row>
    <row r="55" spans="1:7" ht="12.75">
      <c r="A55" s="198" t="s">
        <v>66</v>
      </c>
      <c r="B55" s="168"/>
      <c r="C55" s="170"/>
      <c r="D55" s="31">
        <f>TRUNC((SUM(D47:D54)),2)</f>
        <v>23382.7</v>
      </c>
      <c r="E55" s="32"/>
      <c r="F55" s="33">
        <f>ROUND(SUM(F47:F54),0)</f>
        <v>4</v>
      </c>
      <c r="G55" s="27"/>
    </row>
  </sheetData>
  <sheetProtection algorithmName="SHA-512" hashValue="FjIslLTpEnch5byKDCabtyPXXoHEoLX9wGeCxq2y5EoE58PDMSXWiNTWODiX24N21HKQk39Ynqfj00c6r6+LkA==" saltValue="4ffTGJy8hTYPGddZEF6IhA==" spinCount="100000" sheet="1" objects="1" scenarios="1"/>
  <mergeCells count="39">
    <mergeCell ref="A1:G1"/>
    <mergeCell ref="A2:E2"/>
    <mergeCell ref="A4:E4"/>
    <mergeCell ref="A5:B5"/>
    <mergeCell ref="A6:B6"/>
    <mergeCell ref="A7:C7"/>
    <mergeCell ref="A9:E9"/>
    <mergeCell ref="A10:B10"/>
    <mergeCell ref="A11:B11"/>
    <mergeCell ref="A12:C12"/>
    <mergeCell ref="A14:E14"/>
    <mergeCell ref="A15:B15"/>
    <mergeCell ref="A16:B16"/>
    <mergeCell ref="A17:C17"/>
    <mergeCell ref="A19:E19"/>
    <mergeCell ref="A20:B20"/>
    <mergeCell ref="A21:B21"/>
    <mergeCell ref="A22:C22"/>
    <mergeCell ref="A24:E24"/>
    <mergeCell ref="A25:B25"/>
    <mergeCell ref="A26:B26"/>
    <mergeCell ref="A27:C27"/>
    <mergeCell ref="A29:E29"/>
    <mergeCell ref="A30:B30"/>
    <mergeCell ref="A31:B31"/>
    <mergeCell ref="A32:C32"/>
    <mergeCell ref="A34:E34"/>
    <mergeCell ref="A35:B35"/>
    <mergeCell ref="C45:C46"/>
    <mergeCell ref="D45:D46"/>
    <mergeCell ref="A55:C55"/>
    <mergeCell ref="A36:B36"/>
    <mergeCell ref="A37:C37"/>
    <mergeCell ref="A39:G39"/>
    <mergeCell ref="A42:E42"/>
    <mergeCell ref="A44:F44"/>
    <mergeCell ref="A45:A46"/>
    <mergeCell ref="B45:B46"/>
    <mergeCell ref="E45:E46"/>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141"/>
  <sheetViews>
    <sheetView topLeftCell="A112" workbookViewId="0">
      <selection activeCell="B136" sqref="B136:E136"/>
    </sheetView>
  </sheetViews>
  <sheetFormatPr defaultColWidth="12.5703125" defaultRowHeight="15.75" customHeight="1"/>
  <cols>
    <col min="2" max="2" width="44.42578125" customWidth="1"/>
    <col min="6" max="6" width="26.42578125" customWidth="1"/>
  </cols>
  <sheetData>
    <row r="1" spans="1:6" ht="30.75" customHeight="1">
      <c r="A1" s="221" t="s">
        <v>67</v>
      </c>
      <c r="B1" s="222"/>
      <c r="C1" s="222"/>
      <c r="D1" s="222"/>
      <c r="E1" s="222"/>
      <c r="F1" s="223"/>
    </row>
    <row r="2" spans="1:6" ht="21.75" customHeight="1">
      <c r="A2" s="224" t="s">
        <v>68</v>
      </c>
      <c r="B2" s="225"/>
      <c r="C2" s="225"/>
      <c r="D2" s="225"/>
      <c r="E2" s="225"/>
      <c r="F2" s="226"/>
    </row>
    <row r="3" spans="1:6" ht="37.5" customHeight="1">
      <c r="A3" s="224" t="s">
        <v>69</v>
      </c>
      <c r="B3" s="225"/>
      <c r="C3" s="225"/>
      <c r="D3" s="225"/>
      <c r="E3" s="225"/>
      <c r="F3" s="226"/>
    </row>
    <row r="4" spans="1:6" ht="69.75" customHeight="1">
      <c r="A4" s="227" t="s">
        <v>70</v>
      </c>
      <c r="B4" s="228"/>
      <c r="C4" s="228"/>
      <c r="D4" s="228"/>
      <c r="E4" s="228"/>
      <c r="F4" s="229"/>
    </row>
    <row r="5" spans="1:6" ht="12.75">
      <c r="A5" s="245" t="s">
        <v>71</v>
      </c>
      <c r="B5" s="168"/>
      <c r="C5" s="168"/>
      <c r="D5" s="168"/>
      <c r="E5" s="168"/>
      <c r="F5" s="170"/>
    </row>
    <row r="6" spans="1:6" ht="12.75">
      <c r="A6" s="245" t="s">
        <v>72</v>
      </c>
      <c r="B6" s="168"/>
      <c r="C6" s="168"/>
      <c r="D6" s="168"/>
      <c r="E6" s="168"/>
      <c r="F6" s="170"/>
    </row>
    <row r="7" spans="1:6" ht="12.75">
      <c r="A7" s="34">
        <v>1</v>
      </c>
      <c r="B7" s="246" t="s">
        <v>73</v>
      </c>
      <c r="C7" s="168"/>
      <c r="D7" s="168"/>
      <c r="E7" s="170"/>
      <c r="F7" s="12" t="s">
        <v>74</v>
      </c>
    </row>
    <row r="8" spans="1:6" ht="12.75">
      <c r="A8" s="34">
        <v>2</v>
      </c>
      <c r="B8" s="246" t="s">
        <v>75</v>
      </c>
      <c r="C8" s="168"/>
      <c r="D8" s="168"/>
      <c r="E8" s="170"/>
      <c r="F8" s="35" t="s">
        <v>76</v>
      </c>
    </row>
    <row r="9" spans="1:6" ht="12.75">
      <c r="A9" s="34">
        <v>3</v>
      </c>
      <c r="B9" s="213" t="s">
        <v>77</v>
      </c>
      <c r="C9" s="168"/>
      <c r="D9" s="168"/>
      <c r="E9" s="170"/>
      <c r="F9" s="146"/>
    </row>
    <row r="10" spans="1:6" ht="12.75">
      <c r="A10" s="214" t="s">
        <v>78</v>
      </c>
      <c r="B10" s="168"/>
      <c r="C10" s="168"/>
      <c r="D10" s="168"/>
      <c r="E10" s="168"/>
      <c r="F10" s="170"/>
    </row>
    <row r="11" spans="1:6" ht="12.75">
      <c r="A11" s="36">
        <v>4</v>
      </c>
      <c r="B11" s="213" t="s">
        <v>79</v>
      </c>
      <c r="C11" s="168"/>
      <c r="D11" s="168"/>
      <c r="E11" s="170"/>
      <c r="F11" s="12" t="s">
        <v>80</v>
      </c>
    </row>
    <row r="12" spans="1:6" ht="84">
      <c r="A12" s="122">
        <v>5</v>
      </c>
      <c r="B12" s="247" t="s">
        <v>81</v>
      </c>
      <c r="C12" s="168"/>
      <c r="D12" s="168"/>
      <c r="E12" s="170"/>
      <c r="F12" s="38" t="s">
        <v>82</v>
      </c>
    </row>
    <row r="13" spans="1:6" ht="12.75">
      <c r="A13" s="37">
        <v>6</v>
      </c>
      <c r="B13" s="216" t="s">
        <v>83</v>
      </c>
      <c r="C13" s="168"/>
      <c r="D13" s="168"/>
      <c r="E13" s="170"/>
      <c r="F13" s="12">
        <v>12</v>
      </c>
    </row>
    <row r="14" spans="1:6" ht="12.75">
      <c r="A14" s="214" t="s">
        <v>84</v>
      </c>
      <c r="B14" s="168"/>
      <c r="C14" s="168"/>
      <c r="D14" s="168"/>
      <c r="E14" s="168"/>
      <c r="F14" s="170"/>
    </row>
    <row r="15" spans="1:6" ht="12.75">
      <c r="A15" s="37">
        <v>7</v>
      </c>
      <c r="B15" s="216" t="s">
        <v>85</v>
      </c>
      <c r="C15" s="168"/>
      <c r="D15" s="168"/>
      <c r="E15" s="170"/>
      <c r="F15" s="39" t="s">
        <v>86</v>
      </c>
    </row>
    <row r="16" spans="1:6" ht="12.75">
      <c r="A16" s="37">
        <v>8</v>
      </c>
      <c r="B16" s="216" t="s">
        <v>87</v>
      </c>
      <c r="C16" s="168"/>
      <c r="D16" s="168"/>
      <c r="E16" s="170"/>
      <c r="F16" s="39" t="s">
        <v>88</v>
      </c>
    </row>
    <row r="17" spans="1:6" ht="12.75">
      <c r="A17" s="37">
        <v>9</v>
      </c>
      <c r="B17" s="216" t="s">
        <v>89</v>
      </c>
      <c r="C17" s="168"/>
      <c r="D17" s="168"/>
      <c r="E17" s="170"/>
      <c r="F17" s="39" t="s">
        <v>90</v>
      </c>
    </row>
    <row r="18" spans="1:6" ht="12.75">
      <c r="A18" s="214" t="s">
        <v>48</v>
      </c>
      <c r="B18" s="168"/>
      <c r="C18" s="168"/>
      <c r="D18" s="168"/>
      <c r="E18" s="168"/>
      <c r="F18" s="170"/>
    </row>
    <row r="19" spans="1:6" ht="12.75">
      <c r="A19" s="36">
        <v>10</v>
      </c>
      <c r="B19" s="216" t="s">
        <v>91</v>
      </c>
      <c r="C19" s="168"/>
      <c r="D19" s="168"/>
      <c r="E19" s="170"/>
      <c r="F19" s="39" t="s">
        <v>92</v>
      </c>
    </row>
    <row r="20" spans="1:6" ht="12.75">
      <c r="A20" s="36">
        <v>11</v>
      </c>
      <c r="B20" s="216" t="s">
        <v>93</v>
      </c>
      <c r="C20" s="168"/>
      <c r="D20" s="168"/>
      <c r="E20" s="170"/>
      <c r="F20" s="40" t="s">
        <v>94</v>
      </c>
    </row>
    <row r="21" spans="1:6" ht="12.75">
      <c r="A21" s="36">
        <v>12</v>
      </c>
      <c r="B21" s="216" t="s">
        <v>95</v>
      </c>
      <c r="C21" s="168"/>
      <c r="D21" s="168"/>
      <c r="E21" s="170"/>
      <c r="F21" s="147"/>
    </row>
    <row r="22" spans="1:6" ht="12.75">
      <c r="A22" s="36">
        <v>13</v>
      </c>
      <c r="B22" s="216" t="s">
        <v>96</v>
      </c>
      <c r="C22" s="168"/>
      <c r="D22" s="168"/>
      <c r="E22" s="170"/>
      <c r="F22" s="148"/>
    </row>
    <row r="23" spans="1:6" ht="12.75">
      <c r="A23" s="41">
        <v>14</v>
      </c>
      <c r="B23" s="243" t="s">
        <v>97</v>
      </c>
      <c r="C23" s="189"/>
      <c r="D23" s="189"/>
      <c r="E23" s="189"/>
      <c r="F23" s="149">
        <v>1711</v>
      </c>
    </row>
    <row r="24" spans="1:6" ht="12.75">
      <c r="A24" s="36">
        <v>15</v>
      </c>
      <c r="B24" s="167" t="s">
        <v>98</v>
      </c>
      <c r="C24" s="168"/>
      <c r="D24" s="168"/>
      <c r="E24" s="170"/>
      <c r="F24" s="42">
        <v>1621</v>
      </c>
    </row>
    <row r="25" spans="1:6" ht="15" customHeight="1">
      <c r="A25" s="221" t="s">
        <v>99</v>
      </c>
      <c r="B25" s="189"/>
      <c r="C25" s="189"/>
      <c r="D25" s="189"/>
      <c r="E25" s="189"/>
      <c r="F25" s="190"/>
    </row>
    <row r="26" spans="1:6" ht="39" customHeight="1">
      <c r="A26" s="237"/>
      <c r="B26" s="174"/>
      <c r="C26" s="174"/>
      <c r="D26" s="174"/>
      <c r="E26" s="174"/>
      <c r="F26" s="175"/>
    </row>
    <row r="27" spans="1:6" ht="12.75">
      <c r="A27" s="244"/>
      <c r="B27" s="174"/>
      <c r="C27" s="174"/>
      <c r="D27" s="174"/>
      <c r="E27" s="174"/>
      <c r="F27" s="174"/>
    </row>
    <row r="28" spans="1:6" ht="12.75">
      <c r="A28" s="214" t="s">
        <v>100</v>
      </c>
      <c r="B28" s="168"/>
      <c r="C28" s="168"/>
      <c r="D28" s="168"/>
      <c r="E28" s="168"/>
      <c r="F28" s="170"/>
    </row>
    <row r="29" spans="1:6" ht="12.75">
      <c r="A29" s="43">
        <v>1</v>
      </c>
      <c r="B29" s="234" t="s">
        <v>101</v>
      </c>
      <c r="C29" s="168"/>
      <c r="D29" s="170"/>
      <c r="E29" s="44" t="s">
        <v>102</v>
      </c>
      <c r="F29" s="43" t="s">
        <v>103</v>
      </c>
    </row>
    <row r="30" spans="1:6" ht="12.75">
      <c r="A30" s="45" t="s">
        <v>104</v>
      </c>
      <c r="B30" s="241" t="s">
        <v>105</v>
      </c>
      <c r="C30" s="168"/>
      <c r="D30" s="170"/>
      <c r="E30" s="46"/>
      <c r="F30" s="47">
        <f>F23</f>
        <v>1711</v>
      </c>
    </row>
    <row r="31" spans="1:6" ht="12.75">
      <c r="A31" s="39" t="s">
        <v>106</v>
      </c>
      <c r="B31" s="216" t="s">
        <v>107</v>
      </c>
      <c r="C31" s="168"/>
      <c r="D31" s="170"/>
      <c r="E31" s="48"/>
      <c r="F31" s="124">
        <v>0</v>
      </c>
    </row>
    <row r="32" spans="1:6" ht="12.75">
      <c r="A32" s="39" t="s">
        <v>108</v>
      </c>
      <c r="B32" s="216" t="s">
        <v>109</v>
      </c>
      <c r="C32" s="168"/>
      <c r="D32" s="170"/>
      <c r="E32" s="49">
        <v>0.2</v>
      </c>
      <c r="F32" s="50">
        <f>TRUNC(E32*F24,2)</f>
        <v>324.2</v>
      </c>
    </row>
    <row r="33" spans="1:6" ht="12.75">
      <c r="A33" s="39" t="s">
        <v>110</v>
      </c>
      <c r="B33" s="216" t="s">
        <v>111</v>
      </c>
      <c r="C33" s="168"/>
      <c r="D33" s="168"/>
      <c r="E33" s="168"/>
      <c r="F33" s="123">
        <v>0</v>
      </c>
    </row>
    <row r="34" spans="1:6" ht="12.75">
      <c r="A34" s="236" t="s">
        <v>112</v>
      </c>
      <c r="B34" s="168"/>
      <c r="C34" s="168"/>
      <c r="D34" s="168"/>
      <c r="E34" s="170"/>
      <c r="F34" s="51">
        <f>SUM(F30:F33)</f>
        <v>2035.2</v>
      </c>
    </row>
    <row r="35" spans="1:6" ht="12.75">
      <c r="A35" s="52"/>
      <c r="B35" s="52"/>
      <c r="C35" s="52"/>
      <c r="D35" s="52"/>
      <c r="E35" s="52"/>
      <c r="F35" s="53"/>
    </row>
    <row r="36" spans="1:6" ht="12.75">
      <c r="A36" s="214" t="s">
        <v>113</v>
      </c>
      <c r="B36" s="168"/>
      <c r="C36" s="168"/>
      <c r="D36" s="168"/>
      <c r="E36" s="168"/>
      <c r="F36" s="170"/>
    </row>
    <row r="37" spans="1:6" ht="12.75">
      <c r="A37" s="54"/>
      <c r="B37" s="54"/>
      <c r="C37" s="54"/>
      <c r="D37" s="54"/>
      <c r="E37" s="54"/>
      <c r="F37" s="54"/>
    </row>
    <row r="38" spans="1:6" ht="12.75">
      <c r="A38" s="239" t="s">
        <v>114</v>
      </c>
      <c r="B38" s="168"/>
      <c r="C38" s="168"/>
      <c r="D38" s="168"/>
      <c r="E38" s="168"/>
      <c r="F38" s="170"/>
    </row>
    <row r="39" spans="1:6" ht="12.75">
      <c r="A39" s="55">
        <v>46024</v>
      </c>
      <c r="B39" s="231" t="s">
        <v>115</v>
      </c>
      <c r="C39" s="168"/>
      <c r="D39" s="168"/>
      <c r="E39" s="56" t="s">
        <v>102</v>
      </c>
      <c r="F39" s="43" t="s">
        <v>103</v>
      </c>
    </row>
    <row r="40" spans="1:6" ht="12.75">
      <c r="A40" s="12" t="s">
        <v>104</v>
      </c>
      <c r="B40" s="213" t="s">
        <v>116</v>
      </c>
      <c r="C40" s="168"/>
      <c r="D40" s="170"/>
      <c r="E40" s="48">
        <v>8.3299999999999999E-2</v>
      </c>
      <c r="F40" s="123">
        <f>TRUNC((F34*E40),2)</f>
        <v>169.53</v>
      </c>
    </row>
    <row r="41" spans="1:6" ht="12.75">
      <c r="A41" s="12" t="s">
        <v>106</v>
      </c>
      <c r="B41" s="213" t="s">
        <v>117</v>
      </c>
      <c r="C41" s="168"/>
      <c r="D41" s="170"/>
      <c r="E41" s="58">
        <v>3.0249999999999999E-2</v>
      </c>
      <c r="F41" s="123">
        <f>TRUNC((F34*E41),2)</f>
        <v>61.56</v>
      </c>
    </row>
    <row r="42" spans="1:6" ht="12.75">
      <c r="A42" s="238" t="s">
        <v>118</v>
      </c>
      <c r="B42" s="168"/>
      <c r="C42" s="168"/>
      <c r="D42" s="168"/>
      <c r="E42" s="58">
        <v>0.11358</v>
      </c>
      <c r="F42" s="125">
        <f>SUM(F40:F41)</f>
        <v>231.09</v>
      </c>
    </row>
    <row r="43" spans="1:6" ht="30.75" customHeight="1">
      <c r="A43" s="221" t="s">
        <v>119</v>
      </c>
      <c r="B43" s="189"/>
      <c r="C43" s="189"/>
      <c r="D43" s="189"/>
      <c r="E43" s="189"/>
      <c r="F43" s="190"/>
    </row>
    <row r="44" spans="1:6" ht="33.75" customHeight="1">
      <c r="A44" s="237"/>
      <c r="B44" s="174"/>
      <c r="C44" s="174"/>
      <c r="D44" s="174"/>
      <c r="E44" s="174"/>
      <c r="F44" s="175"/>
    </row>
    <row r="45" spans="1:6" ht="12.75">
      <c r="A45" s="239" t="s">
        <v>120</v>
      </c>
      <c r="B45" s="168"/>
      <c r="C45" s="168"/>
      <c r="D45" s="168"/>
      <c r="E45" s="168"/>
      <c r="F45" s="170"/>
    </row>
    <row r="46" spans="1:6" ht="12.75">
      <c r="A46" s="55">
        <v>46055</v>
      </c>
      <c r="B46" s="231" t="s">
        <v>121</v>
      </c>
      <c r="C46" s="168"/>
      <c r="D46" s="170"/>
      <c r="E46" s="43" t="s">
        <v>102</v>
      </c>
      <c r="F46" s="43" t="s">
        <v>103</v>
      </c>
    </row>
    <row r="47" spans="1:6" ht="12.75">
      <c r="A47" s="39" t="s">
        <v>104</v>
      </c>
      <c r="B47" s="216" t="s">
        <v>122</v>
      </c>
      <c r="C47" s="168"/>
      <c r="D47" s="170"/>
      <c r="E47" s="152">
        <v>0.2</v>
      </c>
      <c r="F47" s="123">
        <f t="shared" ref="F47:F49" si="0">TRUNC((($F$34+$F$42)*E47),2)</f>
        <v>453.25</v>
      </c>
    </row>
    <row r="48" spans="1:6" ht="12.75">
      <c r="A48" s="39" t="s">
        <v>106</v>
      </c>
      <c r="B48" s="219" t="s">
        <v>123</v>
      </c>
      <c r="C48" s="189"/>
      <c r="D48" s="190"/>
      <c r="E48" s="152">
        <v>2.5000000000000001E-2</v>
      </c>
      <c r="F48" s="123">
        <f t="shared" si="0"/>
        <v>56.65</v>
      </c>
    </row>
    <row r="49" spans="1:6" ht="27.75" customHeight="1">
      <c r="A49" s="248" t="s">
        <v>108</v>
      </c>
      <c r="B49" s="250" t="s">
        <v>124</v>
      </c>
      <c r="C49" s="59" t="s">
        <v>125</v>
      </c>
      <c r="D49" s="59" t="s">
        <v>126</v>
      </c>
      <c r="E49" s="251">
        <f>(C50*D50)*100</f>
        <v>0.06</v>
      </c>
      <c r="F49" s="253">
        <f t="shared" si="0"/>
        <v>135.97</v>
      </c>
    </row>
    <row r="50" spans="1:6" ht="23.25" customHeight="1">
      <c r="A50" s="249"/>
      <c r="B50" s="181"/>
      <c r="C50" s="150">
        <v>0.03</v>
      </c>
      <c r="D50" s="151">
        <v>0.02</v>
      </c>
      <c r="E50" s="252"/>
      <c r="F50" s="254"/>
    </row>
    <row r="51" spans="1:6" ht="12.75">
      <c r="A51" s="39" t="s">
        <v>127</v>
      </c>
      <c r="B51" s="242" t="s">
        <v>128</v>
      </c>
      <c r="C51" s="212"/>
      <c r="D51" s="206"/>
      <c r="E51" s="152">
        <v>1.4999999999999999E-2</v>
      </c>
      <c r="F51" s="126">
        <f t="shared" ref="F51:F55" si="1">TRUNC((($F$34+$F$42)*E51),2)</f>
        <v>33.99</v>
      </c>
    </row>
    <row r="52" spans="1:6" ht="12.75">
      <c r="A52" s="39" t="s">
        <v>129</v>
      </c>
      <c r="B52" s="216" t="s">
        <v>130</v>
      </c>
      <c r="C52" s="168"/>
      <c r="D52" s="170"/>
      <c r="E52" s="152">
        <v>0.01</v>
      </c>
      <c r="F52" s="126">
        <f t="shared" si="1"/>
        <v>22.66</v>
      </c>
    </row>
    <row r="53" spans="1:6" ht="12.75">
      <c r="A53" s="39" t="s">
        <v>131</v>
      </c>
      <c r="B53" s="216" t="s">
        <v>132</v>
      </c>
      <c r="C53" s="168"/>
      <c r="D53" s="170"/>
      <c r="E53" s="152">
        <v>6.0000000000000001E-3</v>
      </c>
      <c r="F53" s="126">
        <f t="shared" si="1"/>
        <v>13.59</v>
      </c>
    </row>
    <row r="54" spans="1:6" ht="12.75">
      <c r="A54" s="39" t="s">
        <v>110</v>
      </c>
      <c r="B54" s="216" t="s">
        <v>133</v>
      </c>
      <c r="C54" s="168"/>
      <c r="D54" s="170"/>
      <c r="E54" s="152">
        <v>2E-3</v>
      </c>
      <c r="F54" s="126">
        <f t="shared" si="1"/>
        <v>4.53</v>
      </c>
    </row>
    <row r="55" spans="1:6" ht="12.75">
      <c r="A55" s="39" t="s">
        <v>134</v>
      </c>
      <c r="B55" s="216" t="s">
        <v>135</v>
      </c>
      <c r="C55" s="168"/>
      <c r="D55" s="170"/>
      <c r="E55" s="152">
        <v>0.08</v>
      </c>
      <c r="F55" s="126">
        <f t="shared" si="1"/>
        <v>181.3</v>
      </c>
    </row>
    <row r="56" spans="1:6" ht="12.75">
      <c r="A56" s="217" t="s">
        <v>136</v>
      </c>
      <c r="B56" s="168"/>
      <c r="C56" s="168"/>
      <c r="D56" s="170"/>
      <c r="E56" s="61">
        <f t="shared" ref="E56:F56" si="2">SUM(E47:E55)</f>
        <v>0.39800000000000008</v>
      </c>
      <c r="F56" s="127">
        <f t="shared" si="2"/>
        <v>901.94</v>
      </c>
    </row>
    <row r="57" spans="1:6" ht="30" customHeight="1">
      <c r="A57" s="221" t="s">
        <v>137</v>
      </c>
      <c r="B57" s="189"/>
      <c r="C57" s="189"/>
      <c r="D57" s="189"/>
      <c r="E57" s="189"/>
      <c r="F57" s="190"/>
    </row>
    <row r="58" spans="1:6" ht="59.25" customHeight="1">
      <c r="A58" s="237"/>
      <c r="B58" s="174"/>
      <c r="C58" s="174"/>
      <c r="D58" s="174"/>
      <c r="E58" s="174"/>
      <c r="F58" s="175"/>
    </row>
    <row r="59" spans="1:6" ht="12.75">
      <c r="A59" s="239" t="s">
        <v>138</v>
      </c>
      <c r="B59" s="168"/>
      <c r="C59" s="168"/>
      <c r="D59" s="168"/>
      <c r="E59" s="168"/>
      <c r="F59" s="170"/>
    </row>
    <row r="60" spans="1:6" ht="12.75">
      <c r="A60" s="62">
        <v>46083</v>
      </c>
      <c r="B60" s="240" t="s">
        <v>139</v>
      </c>
      <c r="C60" s="170"/>
      <c r="D60" s="44" t="s">
        <v>140</v>
      </c>
      <c r="E60" s="43" t="s">
        <v>16</v>
      </c>
      <c r="F60" s="43" t="s">
        <v>103</v>
      </c>
    </row>
    <row r="61" spans="1:6" ht="12.75">
      <c r="A61" s="45" t="s">
        <v>104</v>
      </c>
      <c r="B61" s="241" t="s">
        <v>141</v>
      </c>
      <c r="C61" s="168"/>
      <c r="D61" s="63" t="s">
        <v>90</v>
      </c>
      <c r="E61" s="64">
        <v>0</v>
      </c>
      <c r="F61" s="65">
        <v>0</v>
      </c>
    </row>
    <row r="62" spans="1:6" ht="12.75">
      <c r="A62" s="39" t="s">
        <v>106</v>
      </c>
      <c r="B62" s="242" t="s">
        <v>142</v>
      </c>
      <c r="C62" s="212"/>
      <c r="D62" s="153">
        <v>0.11</v>
      </c>
      <c r="E62" s="154">
        <v>26</v>
      </c>
      <c r="F62" s="155">
        <v>509.08</v>
      </c>
    </row>
    <row r="63" spans="1:6" ht="12.75">
      <c r="A63" s="39" t="s">
        <v>108</v>
      </c>
      <c r="B63" s="241" t="s">
        <v>143</v>
      </c>
      <c r="C63" s="170"/>
      <c r="D63" s="156">
        <v>4</v>
      </c>
      <c r="E63" s="156">
        <v>19</v>
      </c>
      <c r="F63" s="156">
        <v>15</v>
      </c>
    </row>
    <row r="64" spans="1:6" ht="12.75">
      <c r="A64" s="39" t="s">
        <v>127</v>
      </c>
      <c r="B64" s="167" t="s">
        <v>144</v>
      </c>
      <c r="C64" s="170"/>
      <c r="D64" s="40" t="s">
        <v>90</v>
      </c>
      <c r="E64" s="65">
        <v>131.66</v>
      </c>
      <c r="F64" s="65">
        <v>131.66</v>
      </c>
    </row>
    <row r="65" spans="1:6" ht="12.75">
      <c r="A65" s="39" t="s">
        <v>129</v>
      </c>
      <c r="B65" s="235"/>
      <c r="C65" s="192"/>
      <c r="D65" s="192"/>
      <c r="E65" s="193"/>
      <c r="F65" s="157"/>
    </row>
    <row r="66" spans="1:6" ht="12.75">
      <c r="A66" s="39" t="s">
        <v>131</v>
      </c>
      <c r="B66" s="235"/>
      <c r="C66" s="192"/>
      <c r="D66" s="192"/>
      <c r="E66" s="193"/>
      <c r="F66" s="157"/>
    </row>
    <row r="67" spans="1:6" ht="12.75">
      <c r="A67" s="231" t="s">
        <v>145</v>
      </c>
      <c r="B67" s="168"/>
      <c r="C67" s="168"/>
      <c r="D67" s="168"/>
      <c r="E67" s="170"/>
      <c r="F67" s="51">
        <f>SUM(F61:F66)</f>
        <v>655.7399999999999</v>
      </c>
    </row>
    <row r="68" spans="1:6" ht="120.75" customHeight="1">
      <c r="A68" s="221" t="s">
        <v>146</v>
      </c>
      <c r="B68" s="189"/>
      <c r="C68" s="189"/>
      <c r="D68" s="189"/>
      <c r="E68" s="189"/>
      <c r="F68" s="190"/>
    </row>
    <row r="69" spans="1:6" ht="59.25" customHeight="1">
      <c r="A69" s="237"/>
      <c r="B69" s="174"/>
      <c r="C69" s="174"/>
      <c r="D69" s="174"/>
      <c r="E69" s="174"/>
      <c r="F69" s="175"/>
    </row>
    <row r="70" spans="1:6" ht="72" customHeight="1">
      <c r="A70" s="237"/>
      <c r="B70" s="174"/>
      <c r="C70" s="174"/>
      <c r="D70" s="174"/>
      <c r="E70" s="174"/>
      <c r="F70" s="175"/>
    </row>
    <row r="71" spans="1:6" ht="12.75">
      <c r="A71" s="230" t="s">
        <v>147</v>
      </c>
      <c r="B71" s="168"/>
      <c r="C71" s="168"/>
      <c r="D71" s="168"/>
      <c r="E71" s="168"/>
      <c r="F71" s="170"/>
    </row>
    <row r="72" spans="1:6" ht="12.75">
      <c r="A72" s="66">
        <v>46024</v>
      </c>
      <c r="B72" s="213" t="s">
        <v>148</v>
      </c>
      <c r="C72" s="168"/>
      <c r="D72" s="168"/>
      <c r="E72" s="170"/>
      <c r="F72" s="67">
        <f>F42</f>
        <v>231.09</v>
      </c>
    </row>
    <row r="73" spans="1:6" ht="12.75">
      <c r="A73" s="66">
        <v>46055</v>
      </c>
      <c r="B73" s="213" t="s">
        <v>121</v>
      </c>
      <c r="C73" s="168"/>
      <c r="D73" s="168"/>
      <c r="E73" s="170"/>
      <c r="F73" s="67">
        <f>F56</f>
        <v>901.94</v>
      </c>
    </row>
    <row r="74" spans="1:6" ht="12.75">
      <c r="A74" s="66">
        <v>46083</v>
      </c>
      <c r="B74" s="213" t="s">
        <v>139</v>
      </c>
      <c r="C74" s="168"/>
      <c r="D74" s="168"/>
      <c r="E74" s="170"/>
      <c r="F74" s="67">
        <f>F67</f>
        <v>655.7399999999999</v>
      </c>
    </row>
    <row r="75" spans="1:6" ht="12.75">
      <c r="A75" s="236" t="s">
        <v>136</v>
      </c>
      <c r="B75" s="168"/>
      <c r="C75" s="168"/>
      <c r="D75" s="168"/>
      <c r="E75" s="170"/>
      <c r="F75" s="68">
        <f>SUM(F72:F74)</f>
        <v>1788.77</v>
      </c>
    </row>
    <row r="76" spans="1:6" ht="12.75">
      <c r="A76" s="69"/>
      <c r="B76" s="69"/>
      <c r="C76" s="69"/>
      <c r="D76" s="69"/>
      <c r="E76" s="69"/>
      <c r="F76" s="70"/>
    </row>
    <row r="77" spans="1:6" ht="12.75">
      <c r="A77" s="214" t="s">
        <v>149</v>
      </c>
      <c r="B77" s="168"/>
      <c r="C77" s="168"/>
      <c r="D77" s="168"/>
      <c r="E77" s="168"/>
      <c r="F77" s="170"/>
    </row>
    <row r="78" spans="1:6" ht="12.75">
      <c r="A78" s="71"/>
      <c r="B78" s="72"/>
      <c r="C78" s="72"/>
      <c r="D78" s="72"/>
      <c r="E78" s="72"/>
      <c r="F78" s="72"/>
    </row>
    <row r="79" spans="1:6" ht="12.75">
      <c r="A79" s="43">
        <v>3</v>
      </c>
      <c r="B79" s="211" t="s">
        <v>150</v>
      </c>
      <c r="C79" s="212"/>
      <c r="D79" s="206"/>
      <c r="E79" s="73" t="s">
        <v>102</v>
      </c>
      <c r="F79" s="73" t="s">
        <v>103</v>
      </c>
    </row>
    <row r="80" spans="1:6" ht="12.75">
      <c r="A80" s="39" t="s">
        <v>104</v>
      </c>
      <c r="B80" s="216" t="s">
        <v>151</v>
      </c>
      <c r="C80" s="168"/>
      <c r="D80" s="170"/>
      <c r="E80" s="158">
        <v>4.1999999999999997E-3</v>
      </c>
      <c r="F80" s="74">
        <f>TRUNC(((F34+F42)*E80),2)</f>
        <v>9.51</v>
      </c>
    </row>
    <row r="81" spans="1:6" ht="12.75">
      <c r="A81" s="39" t="s">
        <v>106</v>
      </c>
      <c r="B81" s="216" t="s">
        <v>152</v>
      </c>
      <c r="C81" s="168"/>
      <c r="D81" s="170"/>
      <c r="E81" s="49">
        <v>0.08</v>
      </c>
      <c r="F81" s="74">
        <f>TRUNC((E81*F80),2)</f>
        <v>0.76</v>
      </c>
    </row>
    <row r="82" spans="1:6" ht="12.75">
      <c r="A82" s="39" t="s">
        <v>108</v>
      </c>
      <c r="B82" s="216" t="s">
        <v>153</v>
      </c>
      <c r="C82" s="168"/>
      <c r="D82" s="170"/>
      <c r="E82" s="158">
        <v>0.02</v>
      </c>
      <c r="F82" s="67">
        <f>TRUNC((E82*(F34+F42)),2)</f>
        <v>45.32</v>
      </c>
    </row>
    <row r="83" spans="1:6" ht="12.75">
      <c r="A83" s="39" t="s">
        <v>127</v>
      </c>
      <c r="B83" s="216" t="s">
        <v>154</v>
      </c>
      <c r="C83" s="168"/>
      <c r="D83" s="170"/>
      <c r="E83" s="158">
        <v>1.9400000000000001E-2</v>
      </c>
      <c r="F83" s="67">
        <f>TRUNC((E83*(F34+F42)),2)</f>
        <v>43.96</v>
      </c>
    </row>
    <row r="84" spans="1:6" ht="12.75">
      <c r="A84" s="39" t="s">
        <v>129</v>
      </c>
      <c r="B84" s="216" t="s">
        <v>155</v>
      </c>
      <c r="C84" s="168"/>
      <c r="D84" s="170"/>
      <c r="E84" s="75">
        <v>0.33800000000000002</v>
      </c>
      <c r="F84" s="67">
        <f>TRUNC((E84*F83),2)</f>
        <v>14.85</v>
      </c>
    </row>
    <row r="85" spans="1:6" ht="12.75">
      <c r="A85" s="39" t="s">
        <v>131</v>
      </c>
      <c r="B85" s="216" t="s">
        <v>156</v>
      </c>
      <c r="C85" s="168"/>
      <c r="D85" s="170"/>
      <c r="E85" s="158">
        <v>0.02</v>
      </c>
      <c r="F85" s="67">
        <f>TRUNC((E85*(F34+F42)),2)</f>
        <v>45.32</v>
      </c>
    </row>
    <row r="86" spans="1:6" ht="12.75">
      <c r="A86" s="217" t="s">
        <v>136</v>
      </c>
      <c r="B86" s="168"/>
      <c r="C86" s="168"/>
      <c r="D86" s="170"/>
      <c r="E86" s="76"/>
      <c r="F86" s="77">
        <f>SUM(F80:F85)</f>
        <v>159.72</v>
      </c>
    </row>
    <row r="87" spans="1:6" ht="20.25" customHeight="1">
      <c r="A87" s="221" t="s">
        <v>157</v>
      </c>
      <c r="B87" s="222"/>
      <c r="C87" s="222"/>
      <c r="D87" s="222"/>
      <c r="E87" s="222"/>
      <c r="F87" s="223"/>
    </row>
    <row r="88" spans="1:6" ht="82.5" customHeight="1">
      <c r="A88" s="224" t="s">
        <v>158</v>
      </c>
      <c r="B88" s="225"/>
      <c r="C88" s="225"/>
      <c r="D88" s="225"/>
      <c r="E88" s="225"/>
      <c r="F88" s="226"/>
    </row>
    <row r="89" spans="1:6" ht="61.5" customHeight="1">
      <c r="A89" s="227" t="s">
        <v>159</v>
      </c>
      <c r="B89" s="228"/>
      <c r="C89" s="228"/>
      <c r="D89" s="228"/>
      <c r="E89" s="228"/>
      <c r="F89" s="229"/>
    </row>
    <row r="90" spans="1:6" ht="12.75">
      <c r="A90" s="214" t="s">
        <v>160</v>
      </c>
      <c r="B90" s="168"/>
      <c r="C90" s="168"/>
      <c r="D90" s="168"/>
      <c r="E90" s="168"/>
      <c r="F90" s="170"/>
    </row>
    <row r="91" spans="1:6" ht="12.75">
      <c r="A91" s="54"/>
      <c r="B91" s="54"/>
      <c r="C91" s="54"/>
      <c r="D91" s="54"/>
      <c r="E91" s="54"/>
      <c r="F91" s="54"/>
    </row>
    <row r="92" spans="1:6" ht="12.75">
      <c r="A92" s="230" t="s">
        <v>161</v>
      </c>
      <c r="B92" s="168"/>
      <c r="C92" s="168"/>
      <c r="D92" s="168"/>
      <c r="E92" s="168"/>
      <c r="F92" s="170"/>
    </row>
    <row r="93" spans="1:6" ht="12.75">
      <c r="A93" s="55">
        <v>46026</v>
      </c>
      <c r="B93" s="231" t="s">
        <v>162</v>
      </c>
      <c r="C93" s="168"/>
      <c r="D93" s="170"/>
      <c r="E93" s="43" t="s">
        <v>102</v>
      </c>
      <c r="F93" s="43" t="s">
        <v>103</v>
      </c>
    </row>
    <row r="94" spans="1:6" ht="12.75">
      <c r="A94" s="39" t="s">
        <v>104</v>
      </c>
      <c r="B94" s="216" t="s">
        <v>163</v>
      </c>
      <c r="C94" s="168"/>
      <c r="D94" s="170"/>
      <c r="E94" s="58">
        <v>9.0749999999999997E-2</v>
      </c>
      <c r="F94" s="12">
        <f>TRUNC(E94*((F34+F75+F86+F107)-(F61+F62)),2)</f>
        <v>315.32</v>
      </c>
    </row>
    <row r="95" spans="1:6" ht="12.75">
      <c r="A95" s="39" t="s">
        <v>106</v>
      </c>
      <c r="B95" s="219" t="s">
        <v>164</v>
      </c>
      <c r="C95" s="189"/>
      <c r="D95" s="190"/>
      <c r="E95" s="159">
        <v>8.2199999999999999E-3</v>
      </c>
      <c r="F95" s="12">
        <f>TRUNC(E95*((F34+F75+F86+F107)-(F61+F62)),2)</f>
        <v>28.56</v>
      </c>
    </row>
    <row r="96" spans="1:6" ht="12.75">
      <c r="A96" s="39" t="s">
        <v>108</v>
      </c>
      <c r="B96" s="219" t="s">
        <v>165</v>
      </c>
      <c r="C96" s="189"/>
      <c r="D96" s="190"/>
      <c r="E96" s="160">
        <v>1.3899999999999999E-2</v>
      </c>
      <c r="F96" s="57">
        <f>TRUNC(E96*((F34+F75+F86+F107)-(F61+F62)),2)</f>
        <v>48.29</v>
      </c>
    </row>
    <row r="97" spans="1:6" ht="12.75">
      <c r="A97" s="39" t="s">
        <v>127</v>
      </c>
      <c r="B97" s="219" t="s">
        <v>166</v>
      </c>
      <c r="C97" s="189"/>
      <c r="D97" s="190"/>
      <c r="E97" s="160">
        <v>2.0000000000000001E-4</v>
      </c>
      <c r="F97" s="57">
        <f>TRUNC(E97*((F34+F56+F67+F86+F107)-(F61+F62)),2)</f>
        <v>0.64</v>
      </c>
    </row>
    <row r="98" spans="1:6" ht="12.75">
      <c r="A98" s="39" t="s">
        <v>129</v>
      </c>
      <c r="B98" s="219" t="s">
        <v>167</v>
      </c>
      <c r="C98" s="189"/>
      <c r="D98" s="190"/>
      <c r="E98" s="160">
        <v>2.5000000000000001E-3</v>
      </c>
      <c r="F98" s="57">
        <f>TRUNC(E98*((F34+F75+F86+F107)-(F61+F62)),2)</f>
        <v>8.68</v>
      </c>
    </row>
    <row r="99" spans="1:6" ht="12.75">
      <c r="A99" s="39" t="s">
        <v>131</v>
      </c>
      <c r="B99" s="219" t="s">
        <v>168</v>
      </c>
      <c r="C99" s="189"/>
      <c r="D99" s="190"/>
      <c r="E99" s="161">
        <v>7.2999999999999996E-4</v>
      </c>
      <c r="F99" s="57">
        <f>TRUNC(E99*((F34+F75+F86+F107)-(F61+F62)),2)</f>
        <v>2.5299999999999998</v>
      </c>
    </row>
    <row r="100" spans="1:6" ht="12.75">
      <c r="A100" s="220" t="s">
        <v>136</v>
      </c>
      <c r="B100" s="189"/>
      <c r="C100" s="189"/>
      <c r="D100" s="190"/>
      <c r="E100" s="78">
        <v>0.11633</v>
      </c>
      <c r="F100" s="79">
        <f>SUM(F94:F99)</f>
        <v>404.02</v>
      </c>
    </row>
    <row r="101" spans="1:6" ht="19.5" customHeight="1">
      <c r="A101" s="221" t="s">
        <v>169</v>
      </c>
      <c r="B101" s="222"/>
      <c r="C101" s="222"/>
      <c r="D101" s="222"/>
      <c r="E101" s="222"/>
      <c r="F101" s="223"/>
    </row>
    <row r="102" spans="1:6" ht="43.5" customHeight="1">
      <c r="A102" s="224" t="s">
        <v>170</v>
      </c>
      <c r="B102" s="225"/>
      <c r="C102" s="225"/>
      <c r="D102" s="225"/>
      <c r="E102" s="225"/>
      <c r="F102" s="226"/>
    </row>
    <row r="103" spans="1:6" ht="59.25" customHeight="1">
      <c r="A103" s="224" t="s">
        <v>171</v>
      </c>
      <c r="B103" s="225"/>
      <c r="C103" s="225"/>
      <c r="D103" s="225"/>
      <c r="E103" s="225"/>
      <c r="F103" s="226"/>
    </row>
    <row r="104" spans="1:6" ht="48.75" customHeight="1">
      <c r="A104" s="227" t="s">
        <v>172</v>
      </c>
      <c r="B104" s="228"/>
      <c r="C104" s="228"/>
      <c r="D104" s="228"/>
      <c r="E104" s="228"/>
      <c r="F104" s="229"/>
    </row>
    <row r="105" spans="1:6" ht="12.75">
      <c r="A105" s="214" t="s">
        <v>173</v>
      </c>
      <c r="B105" s="168"/>
      <c r="C105" s="168"/>
      <c r="D105" s="168"/>
      <c r="E105" s="168"/>
      <c r="F105" s="170"/>
    </row>
    <row r="106" spans="1:6" ht="12.75">
      <c r="A106" s="43">
        <v>5</v>
      </c>
      <c r="B106" s="215" t="s">
        <v>174</v>
      </c>
      <c r="C106" s="212"/>
      <c r="D106" s="212"/>
      <c r="E106" s="206"/>
      <c r="F106" s="43" t="s">
        <v>103</v>
      </c>
    </row>
    <row r="107" spans="1:6" ht="12.75">
      <c r="A107" s="39" t="s">
        <v>104</v>
      </c>
      <c r="B107" s="60" t="s">
        <v>175</v>
      </c>
      <c r="C107" s="80"/>
      <c r="D107" s="81"/>
      <c r="E107" s="82" t="s">
        <v>176</v>
      </c>
      <c r="F107" s="65">
        <f>'Detalhamento Insumos'!F100</f>
        <v>0</v>
      </c>
    </row>
    <row r="108" spans="1:6" ht="12.75">
      <c r="A108" s="39" t="s">
        <v>106</v>
      </c>
      <c r="B108" s="216" t="s">
        <v>177</v>
      </c>
      <c r="C108" s="168"/>
      <c r="D108" s="170"/>
      <c r="E108" s="83"/>
      <c r="F108" s="65">
        <f>'Detalhamento Insumos'!F36</f>
        <v>0</v>
      </c>
    </row>
    <row r="109" spans="1:6" ht="12.75">
      <c r="A109" s="39" t="s">
        <v>108</v>
      </c>
      <c r="B109" s="60" t="s">
        <v>178</v>
      </c>
      <c r="C109" s="84"/>
      <c r="D109" s="85"/>
      <c r="E109" s="83"/>
      <c r="F109" s="65">
        <f>'Detalhamento Insumos'!F60</f>
        <v>0</v>
      </c>
    </row>
    <row r="110" spans="1:6" ht="12.75">
      <c r="A110" s="39" t="s">
        <v>127</v>
      </c>
      <c r="B110" s="216" t="s">
        <v>179</v>
      </c>
      <c r="C110" s="168"/>
      <c r="D110" s="170"/>
      <c r="E110" s="82" t="s">
        <v>176</v>
      </c>
      <c r="F110" s="65">
        <f>'Detalhamento Insumos'!F76+'Detalhamento Insumos'!F85</f>
        <v>0</v>
      </c>
    </row>
    <row r="111" spans="1:6" ht="12.75">
      <c r="A111" s="217" t="s">
        <v>136</v>
      </c>
      <c r="B111" s="168"/>
      <c r="C111" s="168"/>
      <c r="D111" s="168"/>
      <c r="E111" s="170"/>
      <c r="F111" s="51">
        <f>TRUNC((SUM(F107:F110)),2)</f>
        <v>0</v>
      </c>
    </row>
    <row r="112" spans="1:6" ht="12.75">
      <c r="A112" s="86"/>
      <c r="B112" s="86"/>
      <c r="C112" s="86"/>
      <c r="D112" s="86"/>
      <c r="E112" s="86"/>
      <c r="F112" s="53"/>
    </row>
    <row r="113" spans="1:6" ht="12.75">
      <c r="A113" s="214" t="s">
        <v>180</v>
      </c>
      <c r="B113" s="168"/>
      <c r="C113" s="168"/>
      <c r="D113" s="168"/>
      <c r="E113" s="168"/>
      <c r="F113" s="170"/>
    </row>
    <row r="114" spans="1:6" ht="12.75">
      <c r="A114" s="71"/>
      <c r="B114" s="72"/>
      <c r="C114" s="72"/>
      <c r="D114" s="72"/>
      <c r="E114" s="72"/>
      <c r="F114" s="87"/>
    </row>
    <row r="115" spans="1:6" ht="12.75">
      <c r="A115" s="218" t="s">
        <v>181</v>
      </c>
      <c r="B115" s="168"/>
      <c r="C115" s="168"/>
      <c r="D115" s="168"/>
      <c r="E115" s="168"/>
      <c r="F115" s="170"/>
    </row>
    <row r="116" spans="1:6" ht="12.75">
      <c r="A116" s="209" t="s">
        <v>182</v>
      </c>
      <c r="B116" s="168"/>
      <c r="C116" s="168"/>
      <c r="D116" s="168"/>
      <c r="E116" s="170"/>
      <c r="F116" s="88">
        <f>F139+F122+F123</f>
        <v>4826.2</v>
      </c>
    </row>
    <row r="117" spans="1:6" ht="12.75">
      <c r="A117" s="209" t="s">
        <v>183</v>
      </c>
      <c r="B117" s="168"/>
      <c r="C117" s="168"/>
      <c r="D117" s="168"/>
      <c r="E117" s="170"/>
      <c r="F117" s="88">
        <f>E129*100</f>
        <v>24.04</v>
      </c>
    </row>
    <row r="118" spans="1:6" ht="12.75">
      <c r="A118" s="209" t="s">
        <v>184</v>
      </c>
      <c r="B118" s="168"/>
      <c r="C118" s="168"/>
      <c r="D118" s="168"/>
      <c r="E118" s="170"/>
      <c r="F118" s="88">
        <f>(100-F117)/100</f>
        <v>0.75960000000000005</v>
      </c>
    </row>
    <row r="119" spans="1:6" ht="12.75">
      <c r="A119" s="209" t="s">
        <v>185</v>
      </c>
      <c r="B119" s="168"/>
      <c r="C119" s="168"/>
      <c r="D119" s="168"/>
      <c r="E119" s="170"/>
      <c r="F119" s="88">
        <f>TRUNC(F116/F118,2)</f>
        <v>6353.6</v>
      </c>
    </row>
    <row r="120" spans="1:6" ht="12.75">
      <c r="A120" s="210"/>
      <c r="B120" s="168"/>
      <c r="C120" s="168"/>
      <c r="D120" s="168"/>
      <c r="E120" s="168"/>
      <c r="F120" s="168"/>
    </row>
    <row r="121" spans="1:6" ht="12.75">
      <c r="A121" s="89">
        <v>6</v>
      </c>
      <c r="B121" s="211" t="s">
        <v>186</v>
      </c>
      <c r="C121" s="212"/>
      <c r="D121" s="206"/>
      <c r="E121" s="73" t="s">
        <v>102</v>
      </c>
      <c r="F121" s="73" t="s">
        <v>103</v>
      </c>
    </row>
    <row r="122" spans="1:6" ht="12.75">
      <c r="A122" s="39" t="s">
        <v>104</v>
      </c>
      <c r="B122" s="213" t="s">
        <v>187</v>
      </c>
      <c r="C122" s="168"/>
      <c r="D122" s="170"/>
      <c r="E122" s="162">
        <v>0.03</v>
      </c>
      <c r="F122" s="67">
        <f>TRUNC(E122*(F34+F75+F86+F100+F111),2)</f>
        <v>131.63</v>
      </c>
    </row>
    <row r="123" spans="1:6" ht="12.75">
      <c r="A123" s="39" t="s">
        <v>106</v>
      </c>
      <c r="B123" s="213" t="s">
        <v>188</v>
      </c>
      <c r="C123" s="168"/>
      <c r="D123" s="170"/>
      <c r="E123" s="163">
        <v>6.7900000000000002E-2</v>
      </c>
      <c r="F123" s="67">
        <f>TRUNC(E123*(F34+F75+F86+F100+F111+F122),2)</f>
        <v>306.86</v>
      </c>
    </row>
    <row r="124" spans="1:6" ht="12.75">
      <c r="A124" s="39" t="s">
        <v>108</v>
      </c>
      <c r="B124" s="213" t="s">
        <v>189</v>
      </c>
      <c r="C124" s="168"/>
      <c r="D124" s="170"/>
      <c r="E124" s="35"/>
      <c r="F124" s="90"/>
    </row>
    <row r="125" spans="1:6" ht="12.75">
      <c r="A125" s="91"/>
      <c r="B125" s="213" t="s">
        <v>190</v>
      </c>
      <c r="C125" s="168"/>
      <c r="D125" s="170"/>
      <c r="E125" s="160">
        <v>1.6500000000000001E-2</v>
      </c>
      <c r="F125" s="67">
        <f>TRUNC(F119*E125,2)</f>
        <v>104.83</v>
      </c>
    </row>
    <row r="126" spans="1:6" ht="12.75">
      <c r="A126" s="91"/>
      <c r="B126" s="213" t="s">
        <v>191</v>
      </c>
      <c r="C126" s="168"/>
      <c r="D126" s="170"/>
      <c r="E126" s="160">
        <v>7.5999999999999998E-2</v>
      </c>
      <c r="F126" s="67">
        <f>TRUNC(F119*E126,2)</f>
        <v>482.87</v>
      </c>
    </row>
    <row r="127" spans="1:6" ht="12.75">
      <c r="A127" s="91"/>
      <c r="B127" s="213" t="s">
        <v>192</v>
      </c>
      <c r="C127" s="168"/>
      <c r="D127" s="170"/>
      <c r="E127" s="164">
        <v>0</v>
      </c>
      <c r="F127" s="74">
        <f>TRUNC(F119*E127,2)</f>
        <v>0</v>
      </c>
    </row>
    <row r="128" spans="1:6" ht="12.75">
      <c r="A128" s="91"/>
      <c r="B128" s="213" t="s">
        <v>193</v>
      </c>
      <c r="C128" s="168"/>
      <c r="D128" s="170"/>
      <c r="E128" s="49">
        <v>0.05</v>
      </c>
      <c r="F128" s="74">
        <f>TRUNC(F119*E128,2)</f>
        <v>317.68</v>
      </c>
    </row>
    <row r="129" spans="1:6" ht="12.75">
      <c r="A129" s="236" t="s">
        <v>136</v>
      </c>
      <c r="B129" s="168"/>
      <c r="C129" s="168"/>
      <c r="D129" s="170"/>
      <c r="E129" s="61">
        <f t="shared" ref="E129:F129" si="3">SUM(E122:E128)</f>
        <v>0.2404</v>
      </c>
      <c r="F129" s="68">
        <f t="shared" si="3"/>
        <v>1343.8700000000001</v>
      </c>
    </row>
    <row r="130" spans="1:6" ht="18.75" customHeight="1">
      <c r="A130" s="221" t="s">
        <v>194</v>
      </c>
      <c r="B130" s="222"/>
      <c r="C130" s="222"/>
      <c r="D130" s="222"/>
      <c r="E130" s="222"/>
      <c r="F130" s="223"/>
    </row>
    <row r="131" spans="1:6" ht="65.25" customHeight="1">
      <c r="A131" s="227" t="s">
        <v>195</v>
      </c>
      <c r="B131" s="228"/>
      <c r="C131" s="228"/>
      <c r="D131" s="228"/>
      <c r="E131" s="228"/>
      <c r="F131" s="229"/>
    </row>
    <row r="132" spans="1:6" ht="12.75">
      <c r="A132" s="214" t="s">
        <v>196</v>
      </c>
      <c r="B132" s="168"/>
      <c r="C132" s="168"/>
      <c r="D132" s="168"/>
      <c r="E132" s="168"/>
      <c r="F132" s="170"/>
    </row>
    <row r="133" spans="1:6" ht="12.75">
      <c r="A133" s="92"/>
      <c r="B133" s="234" t="s">
        <v>197</v>
      </c>
      <c r="C133" s="168"/>
      <c r="D133" s="168"/>
      <c r="E133" s="170"/>
      <c r="F133" s="43" t="s">
        <v>103</v>
      </c>
    </row>
    <row r="134" spans="1:6" ht="12.75">
      <c r="A134" s="39" t="s">
        <v>104</v>
      </c>
      <c r="B134" s="216" t="s">
        <v>198</v>
      </c>
      <c r="C134" s="168"/>
      <c r="D134" s="168"/>
      <c r="E134" s="170"/>
      <c r="F134" s="65">
        <f>F34</f>
        <v>2035.2</v>
      </c>
    </row>
    <row r="135" spans="1:6" ht="12.75">
      <c r="A135" s="39" t="s">
        <v>106</v>
      </c>
      <c r="B135" s="216" t="s">
        <v>199</v>
      </c>
      <c r="C135" s="168"/>
      <c r="D135" s="168"/>
      <c r="E135" s="170"/>
      <c r="F135" s="65">
        <f>F75</f>
        <v>1788.77</v>
      </c>
    </row>
    <row r="136" spans="1:6" ht="12.75">
      <c r="A136" s="39" t="s">
        <v>108</v>
      </c>
      <c r="B136" s="216" t="s">
        <v>200</v>
      </c>
      <c r="C136" s="168"/>
      <c r="D136" s="168"/>
      <c r="E136" s="170"/>
      <c r="F136" s="65">
        <f>F86</f>
        <v>159.72</v>
      </c>
    </row>
    <row r="137" spans="1:6" ht="12.75">
      <c r="A137" s="39" t="s">
        <v>127</v>
      </c>
      <c r="B137" s="216" t="s">
        <v>201</v>
      </c>
      <c r="C137" s="168"/>
      <c r="D137" s="168"/>
      <c r="E137" s="170"/>
      <c r="F137" s="40">
        <f>F100</f>
        <v>404.02</v>
      </c>
    </row>
    <row r="138" spans="1:6" ht="12.75">
      <c r="A138" s="39" t="s">
        <v>129</v>
      </c>
      <c r="B138" s="216" t="s">
        <v>202</v>
      </c>
      <c r="C138" s="168"/>
      <c r="D138" s="168"/>
      <c r="E138" s="170"/>
      <c r="F138" s="65">
        <f>F111</f>
        <v>0</v>
      </c>
    </row>
    <row r="139" spans="1:6" ht="12.75">
      <c r="A139" s="232" t="s">
        <v>203</v>
      </c>
      <c r="B139" s="168"/>
      <c r="C139" s="168"/>
      <c r="D139" s="168"/>
      <c r="E139" s="170"/>
      <c r="F139" s="51">
        <f>SUM(F134:F138)</f>
        <v>4387.71</v>
      </c>
    </row>
    <row r="140" spans="1:6" ht="12.75">
      <c r="A140" s="39" t="s">
        <v>131</v>
      </c>
      <c r="B140" s="216" t="s">
        <v>204</v>
      </c>
      <c r="C140" s="168"/>
      <c r="D140" s="168"/>
      <c r="E140" s="170"/>
      <c r="F140" s="65">
        <f>F129</f>
        <v>1343.8700000000001</v>
      </c>
    </row>
    <row r="141" spans="1:6" ht="12.75">
      <c r="A141" s="233" t="s">
        <v>205</v>
      </c>
      <c r="B141" s="168"/>
      <c r="C141" s="168"/>
      <c r="D141" s="168"/>
      <c r="E141" s="170"/>
      <c r="F141" s="93">
        <f>TRUNC(F139+F140,2)</f>
        <v>5731.58</v>
      </c>
    </row>
  </sheetData>
  <sheetProtection algorithmName="SHA-512" hashValue="szPE1DbzzTBM5YlHIMkFHUrgFHtAlgpa0rCVTKsxVGYchCOzTMQOv59NiFlr8aWquKPfbWCr+jEW55huSnxXlA==" saltValue="CB1nQJNFemBOu3nn78vwzQ==" spinCount="100000" sheet="1" objects="1" scenarios="1"/>
  <mergeCells count="129">
    <mergeCell ref="B19:E19"/>
    <mergeCell ref="B47:D47"/>
    <mergeCell ref="B48:D48"/>
    <mergeCell ref="A49:A50"/>
    <mergeCell ref="B49:B50"/>
    <mergeCell ref="E49:E50"/>
    <mergeCell ref="F49:F50"/>
    <mergeCell ref="B51:D51"/>
    <mergeCell ref="B52:D52"/>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 ref="B20:E20"/>
    <mergeCell ref="B21:E21"/>
    <mergeCell ref="B22:E22"/>
    <mergeCell ref="B23:E23"/>
    <mergeCell ref="B24:E24"/>
    <mergeCell ref="A25:F26"/>
    <mergeCell ref="A27:F27"/>
    <mergeCell ref="A28:F28"/>
    <mergeCell ref="B29:D29"/>
    <mergeCell ref="B30:D30"/>
    <mergeCell ref="B31:D31"/>
    <mergeCell ref="B32:D32"/>
    <mergeCell ref="B33:E33"/>
    <mergeCell ref="A34:E34"/>
    <mergeCell ref="A36:F36"/>
    <mergeCell ref="A38:F38"/>
    <mergeCell ref="B39:D39"/>
    <mergeCell ref="B40:D40"/>
    <mergeCell ref="B41:D41"/>
    <mergeCell ref="A42:D42"/>
    <mergeCell ref="A43:F44"/>
    <mergeCell ref="A45:F45"/>
    <mergeCell ref="B46:D46"/>
    <mergeCell ref="B60:C60"/>
    <mergeCell ref="B61:C61"/>
    <mergeCell ref="B62:C62"/>
    <mergeCell ref="B63:C63"/>
    <mergeCell ref="B54:D54"/>
    <mergeCell ref="B55:D55"/>
    <mergeCell ref="A56:D56"/>
    <mergeCell ref="A57:F58"/>
    <mergeCell ref="A59:F59"/>
    <mergeCell ref="B53:D53"/>
    <mergeCell ref="B64:C64"/>
    <mergeCell ref="B65:E65"/>
    <mergeCell ref="B66:E66"/>
    <mergeCell ref="B125:D125"/>
    <mergeCell ref="B126:D126"/>
    <mergeCell ref="B127:D127"/>
    <mergeCell ref="B128:D128"/>
    <mergeCell ref="A129:D129"/>
    <mergeCell ref="A130:F130"/>
    <mergeCell ref="A67:E67"/>
    <mergeCell ref="A68:F70"/>
    <mergeCell ref="A71:F71"/>
    <mergeCell ref="B72:E72"/>
    <mergeCell ref="B73:E73"/>
    <mergeCell ref="B74:E74"/>
    <mergeCell ref="A75:E75"/>
    <mergeCell ref="A77:F77"/>
    <mergeCell ref="B79:D79"/>
    <mergeCell ref="B80:D80"/>
    <mergeCell ref="B81:D81"/>
    <mergeCell ref="B82:D82"/>
    <mergeCell ref="B83:D83"/>
    <mergeCell ref="B84:D84"/>
    <mergeCell ref="B85:D85"/>
    <mergeCell ref="A131:F131"/>
    <mergeCell ref="A139:E139"/>
    <mergeCell ref="B140:E140"/>
    <mergeCell ref="A141:E141"/>
    <mergeCell ref="A132:F132"/>
    <mergeCell ref="B133:E133"/>
    <mergeCell ref="B134:E134"/>
    <mergeCell ref="B135:E135"/>
    <mergeCell ref="B136:E136"/>
    <mergeCell ref="B137:E137"/>
    <mergeCell ref="B138:E138"/>
    <mergeCell ref="A86:D86"/>
    <mergeCell ref="A87:F87"/>
    <mergeCell ref="A88:F88"/>
    <mergeCell ref="A89:F89"/>
    <mergeCell ref="A90:F90"/>
    <mergeCell ref="A92:F92"/>
    <mergeCell ref="B93:D93"/>
    <mergeCell ref="B94:D94"/>
    <mergeCell ref="B95:D95"/>
    <mergeCell ref="B96:D96"/>
    <mergeCell ref="B97:D97"/>
    <mergeCell ref="B98:D98"/>
    <mergeCell ref="B99:D99"/>
    <mergeCell ref="A100:D100"/>
    <mergeCell ref="A101:F101"/>
    <mergeCell ref="A102:F102"/>
    <mergeCell ref="A103:F103"/>
    <mergeCell ref="A104:F104"/>
    <mergeCell ref="A118:E118"/>
    <mergeCell ref="A119:E119"/>
    <mergeCell ref="A120:F120"/>
    <mergeCell ref="B121:D121"/>
    <mergeCell ref="B122:D122"/>
    <mergeCell ref="B123:D123"/>
    <mergeCell ref="B124:D124"/>
    <mergeCell ref="A105:F105"/>
    <mergeCell ref="B106:E106"/>
    <mergeCell ref="B108:D108"/>
    <mergeCell ref="B110:D110"/>
    <mergeCell ref="A111:E111"/>
    <mergeCell ref="A113:F113"/>
    <mergeCell ref="A115:F115"/>
    <mergeCell ref="A116:E116"/>
    <mergeCell ref="A117:E117"/>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I132"/>
  <sheetViews>
    <sheetView topLeftCell="A61" workbookViewId="0">
      <selection activeCell="C2" sqref="C2"/>
    </sheetView>
  </sheetViews>
  <sheetFormatPr defaultColWidth="12.5703125" defaultRowHeight="15.75" customHeight="1"/>
  <cols>
    <col min="1" max="1" width="23.140625" customWidth="1"/>
    <col min="2" max="2" width="34.140625" customWidth="1"/>
    <col min="3" max="3" width="42.42578125" customWidth="1"/>
    <col min="5" max="5" width="13.7109375" customWidth="1"/>
    <col min="6" max="6" width="14" customWidth="1"/>
  </cols>
  <sheetData>
    <row r="1" spans="1:9" ht="15.75" customHeight="1">
      <c r="A1" s="264" t="s">
        <v>206</v>
      </c>
      <c r="B1" s="256"/>
      <c r="C1" s="256"/>
      <c r="D1" s="256"/>
      <c r="E1" s="256"/>
      <c r="F1" s="256"/>
      <c r="G1" s="256"/>
      <c r="H1" s="256"/>
      <c r="I1" s="257"/>
    </row>
    <row r="2" spans="1:9" ht="38.25">
      <c r="A2" s="128"/>
      <c r="B2" s="94" t="s">
        <v>207</v>
      </c>
      <c r="C2" s="94" t="s">
        <v>208</v>
      </c>
      <c r="D2" s="94" t="s">
        <v>209</v>
      </c>
      <c r="E2" s="94" t="s">
        <v>63</v>
      </c>
      <c r="F2" s="94" t="s">
        <v>210</v>
      </c>
      <c r="G2" s="94" t="s">
        <v>211</v>
      </c>
      <c r="H2" s="94" t="s">
        <v>212</v>
      </c>
      <c r="I2" s="94" t="s">
        <v>213</v>
      </c>
    </row>
    <row r="3" spans="1:9" ht="12.75">
      <c r="A3" s="260" t="s">
        <v>214</v>
      </c>
      <c r="B3" s="95" t="s">
        <v>215</v>
      </c>
      <c r="C3" s="95" t="s">
        <v>216</v>
      </c>
      <c r="D3" s="96">
        <v>127.77</v>
      </c>
      <c r="E3" s="95">
        <v>1200</v>
      </c>
      <c r="F3" s="95" t="s">
        <v>217</v>
      </c>
      <c r="G3" s="95">
        <v>3</v>
      </c>
      <c r="H3" s="97">
        <f t="shared" ref="H3:H5" si="0">IF(F3="Diária",(D3*G3*252)/252,IF(F3="Semanal",(D3*G3*52)/252,IF(F3="Quinzenal",(D3*G3*26)/252,IF(F3="Mensal",(D3*G3*12)/252,IF(F3="Trimestral",(D3*G3*4)/252,IF(F3="Semestral",(D3*G3*2)/252,0))))))</f>
        <v>79.09571428571428</v>
      </c>
      <c r="I3" s="98">
        <f t="shared" ref="I3:I5" si="1">H3/E3</f>
        <v>6.5913095238095229E-2</v>
      </c>
    </row>
    <row r="4" spans="1:9" ht="25.5">
      <c r="A4" s="261"/>
      <c r="B4" s="95" t="s">
        <v>218</v>
      </c>
      <c r="C4" s="95" t="s">
        <v>219</v>
      </c>
      <c r="D4" s="96">
        <v>57.25</v>
      </c>
      <c r="E4" s="95">
        <v>1500</v>
      </c>
      <c r="F4" s="95" t="s">
        <v>220</v>
      </c>
      <c r="G4" s="95">
        <v>2</v>
      </c>
      <c r="H4" s="97">
        <f t="shared" si="0"/>
        <v>114.5</v>
      </c>
      <c r="I4" s="98">
        <f t="shared" si="1"/>
        <v>7.6333333333333336E-2</v>
      </c>
    </row>
    <row r="5" spans="1:9" ht="12.75">
      <c r="A5" s="262"/>
      <c r="B5" s="95" t="s">
        <v>221</v>
      </c>
      <c r="C5" s="95" t="s">
        <v>222</v>
      </c>
      <c r="D5" s="96">
        <v>11.56</v>
      </c>
      <c r="E5" s="95">
        <v>300</v>
      </c>
      <c r="F5" s="95" t="s">
        <v>220</v>
      </c>
      <c r="G5" s="95">
        <v>2</v>
      </c>
      <c r="H5" s="97">
        <f t="shared" si="0"/>
        <v>23.12</v>
      </c>
      <c r="I5" s="98">
        <f t="shared" si="1"/>
        <v>7.7066666666666672E-2</v>
      </c>
    </row>
    <row r="6" spans="1:9" ht="12.75">
      <c r="A6" s="263"/>
      <c r="B6" s="256"/>
      <c r="C6" s="256"/>
      <c r="D6" s="256"/>
      <c r="E6" s="256"/>
      <c r="F6" s="256"/>
      <c r="G6" s="256"/>
      <c r="H6" s="256"/>
      <c r="I6" s="257"/>
    </row>
    <row r="7" spans="1:9" ht="12.75">
      <c r="A7" s="260" t="s">
        <v>223</v>
      </c>
      <c r="B7" s="95" t="s">
        <v>224</v>
      </c>
      <c r="C7" s="95" t="s">
        <v>225</v>
      </c>
      <c r="D7" s="96">
        <v>122.1</v>
      </c>
      <c r="E7" s="95">
        <v>450</v>
      </c>
      <c r="F7" s="95" t="s">
        <v>217</v>
      </c>
      <c r="G7" s="95">
        <v>4</v>
      </c>
      <c r="H7" s="97">
        <f t="shared" ref="H7:H9" si="2">IF(F7="Diária",(D7*G7*252)/252,IF(F7="Semanal",(D7*G7*52)/252,IF(F7="Quinzenal",(D7*G7*26)/252,IF(F7="Mensal",(D7*G7*12)/252,IF(F7="Trimestral",(D7*G7*4)/252,IF(F7="Semestral",(D7*G7*2)/252,0))))))</f>
        <v>100.78095238095237</v>
      </c>
      <c r="I7" s="98">
        <f t="shared" ref="I7:I9" si="3">H7/E7</f>
        <v>0.22395767195767194</v>
      </c>
    </row>
    <row r="8" spans="1:9" ht="12.75">
      <c r="A8" s="261"/>
      <c r="B8" s="95" t="s">
        <v>226</v>
      </c>
      <c r="C8" s="95" t="s">
        <v>216</v>
      </c>
      <c r="D8" s="96">
        <v>40.700000000000003</v>
      </c>
      <c r="E8" s="95">
        <v>1200</v>
      </c>
      <c r="F8" s="95" t="s">
        <v>217</v>
      </c>
      <c r="G8" s="95">
        <v>2</v>
      </c>
      <c r="H8" s="97">
        <f t="shared" si="2"/>
        <v>16.796825396825398</v>
      </c>
      <c r="I8" s="98">
        <f t="shared" si="3"/>
        <v>1.3997354497354498E-2</v>
      </c>
    </row>
    <row r="9" spans="1:9" ht="25.5">
      <c r="A9" s="262"/>
      <c r="B9" s="95" t="s">
        <v>218</v>
      </c>
      <c r="C9" s="95" t="s">
        <v>219</v>
      </c>
      <c r="D9" s="96">
        <v>45.4</v>
      </c>
      <c r="E9" s="95">
        <v>1500</v>
      </c>
      <c r="F9" s="95" t="s">
        <v>220</v>
      </c>
      <c r="G9" s="95">
        <v>1</v>
      </c>
      <c r="H9" s="97">
        <f t="shared" si="2"/>
        <v>45.4</v>
      </c>
      <c r="I9" s="98">
        <f t="shared" si="3"/>
        <v>3.0266666666666667E-2</v>
      </c>
    </row>
    <row r="10" spans="1:9" ht="12.75">
      <c r="A10" s="258"/>
      <c r="B10" s="256"/>
      <c r="C10" s="256"/>
      <c r="D10" s="256"/>
      <c r="E10" s="256"/>
      <c r="F10" s="256"/>
      <c r="G10" s="256"/>
      <c r="H10" s="256"/>
      <c r="I10" s="257"/>
    </row>
    <row r="11" spans="1:9" ht="12.75">
      <c r="A11" s="260" t="s">
        <v>227</v>
      </c>
      <c r="B11" s="95" t="s">
        <v>224</v>
      </c>
      <c r="C11" s="95" t="s">
        <v>225</v>
      </c>
      <c r="D11" s="96">
        <v>217.48</v>
      </c>
      <c r="E11" s="95">
        <v>450</v>
      </c>
      <c r="F11" s="95" t="s">
        <v>217</v>
      </c>
      <c r="G11" s="95">
        <v>3</v>
      </c>
      <c r="H11" s="97">
        <f t="shared" ref="H11:H13" si="4">IF(F11="Diária",(D11*G11*252)/252,IF(F11="Semanal",(D11*G11*52)/252,IF(F11="Quinzenal",(D11*G11*26)/252,IF(F11="Mensal",(D11*G11*12)/252,IF(F11="Trimestral",(D11*G11*4)/252,IF(F11="Semestral",(D11*G11*2)/252,0))))))</f>
        <v>134.63047619047617</v>
      </c>
      <c r="I11" s="98">
        <f t="shared" ref="I11:I13" si="5">H11/E11</f>
        <v>0.29917883597883593</v>
      </c>
    </row>
    <row r="12" spans="1:9" ht="12.75">
      <c r="A12" s="261"/>
      <c r="B12" s="129" t="s">
        <v>228</v>
      </c>
      <c r="C12" s="95" t="s">
        <v>216</v>
      </c>
      <c r="D12" s="130">
        <v>167.46</v>
      </c>
      <c r="E12" s="129">
        <v>1200</v>
      </c>
      <c r="F12" s="129" t="s">
        <v>217</v>
      </c>
      <c r="G12" s="129">
        <v>4</v>
      </c>
      <c r="H12" s="97">
        <f t="shared" si="4"/>
        <v>138.22095238095238</v>
      </c>
      <c r="I12" s="98">
        <f t="shared" si="5"/>
        <v>0.11518412698412699</v>
      </c>
    </row>
    <row r="13" spans="1:9" ht="25.5">
      <c r="A13" s="262"/>
      <c r="B13" s="95" t="s">
        <v>218</v>
      </c>
      <c r="C13" s="95" t="s">
        <v>219</v>
      </c>
      <c r="D13" s="96">
        <v>185.6</v>
      </c>
      <c r="E13" s="95">
        <v>1500</v>
      </c>
      <c r="F13" s="95" t="s">
        <v>220</v>
      </c>
      <c r="G13" s="95">
        <v>1</v>
      </c>
      <c r="H13" s="97">
        <f t="shared" si="4"/>
        <v>185.6</v>
      </c>
      <c r="I13" s="98">
        <f t="shared" si="5"/>
        <v>0.12373333333333333</v>
      </c>
    </row>
    <row r="14" spans="1:9" ht="12.75">
      <c r="A14" s="263"/>
      <c r="B14" s="256"/>
      <c r="C14" s="256"/>
      <c r="D14" s="256"/>
      <c r="E14" s="256"/>
      <c r="F14" s="256"/>
      <c r="G14" s="256"/>
      <c r="H14" s="256"/>
      <c r="I14" s="257"/>
    </row>
    <row r="15" spans="1:9" ht="12.75">
      <c r="A15" s="260" t="s">
        <v>229</v>
      </c>
      <c r="B15" s="95" t="s">
        <v>230</v>
      </c>
      <c r="C15" s="95" t="s">
        <v>216</v>
      </c>
      <c r="D15" s="96">
        <v>212.8</v>
      </c>
      <c r="E15" s="95">
        <v>1200</v>
      </c>
      <c r="F15" s="95" t="s">
        <v>220</v>
      </c>
      <c r="G15" s="95">
        <v>1</v>
      </c>
      <c r="H15" s="97">
        <f t="shared" ref="H15:H16" si="6">IF(F15="Diária",(D15*G15*252)/252,IF(F15="Semanal",(D15*G15*52)/252,IF(F15="Quinzenal",(D15*G15*26)/252,IF(F15="Mensal",(D15*G15*12)/252,IF(F15="Trimestral",(D15*G15*4)/252,IF(F15="Semestral",(D15*G15*2)/252,0))))))</f>
        <v>212.8</v>
      </c>
      <c r="I15" s="98">
        <f t="shared" ref="I15:I16" si="7">H15/E15</f>
        <v>0.17733333333333334</v>
      </c>
    </row>
    <row r="16" spans="1:9" ht="25.5">
      <c r="A16" s="262"/>
      <c r="B16" s="95" t="s">
        <v>218</v>
      </c>
      <c r="C16" s="95" t="s">
        <v>219</v>
      </c>
      <c r="D16" s="96">
        <v>60</v>
      </c>
      <c r="E16" s="95">
        <v>1500</v>
      </c>
      <c r="F16" s="95" t="s">
        <v>220</v>
      </c>
      <c r="G16" s="95">
        <v>1</v>
      </c>
      <c r="H16" s="97">
        <f t="shared" si="6"/>
        <v>60</v>
      </c>
      <c r="I16" s="98">
        <f t="shared" si="7"/>
        <v>0.04</v>
      </c>
    </row>
    <row r="17" spans="1:9" ht="12.75">
      <c r="A17" s="258"/>
      <c r="B17" s="256"/>
      <c r="C17" s="256"/>
      <c r="D17" s="256"/>
      <c r="E17" s="256"/>
      <c r="F17" s="256"/>
      <c r="G17" s="256"/>
      <c r="H17" s="256"/>
      <c r="I17" s="257"/>
    </row>
    <row r="18" spans="1:9" ht="12.75">
      <c r="A18" s="260" t="s">
        <v>231</v>
      </c>
      <c r="B18" s="95" t="s">
        <v>232</v>
      </c>
      <c r="C18" s="95" t="s">
        <v>216</v>
      </c>
      <c r="D18" s="96">
        <v>45.5</v>
      </c>
      <c r="E18" s="129">
        <v>1200</v>
      </c>
      <c r="F18" s="95" t="s">
        <v>220</v>
      </c>
      <c r="G18" s="95">
        <v>1</v>
      </c>
      <c r="H18" s="97">
        <f t="shared" ref="H18:H21" si="8">IF(F18="Diária",(D18*G18*252)/252,IF(F18="Semanal",(D18*G18*52)/252,IF(F18="Quinzenal",(D18*G18*26)/252,IF(F18="Mensal",(D18*G18*12)/252,IF(F18="Trimestral",(D18*G18*4)/252,IF(F18="Semestral",(D18*G18*2)/252,0))))))</f>
        <v>45.5</v>
      </c>
      <c r="I18" s="98">
        <f t="shared" ref="I18:I21" si="9">H18/E18</f>
        <v>3.7916666666666668E-2</v>
      </c>
    </row>
    <row r="19" spans="1:9" ht="12.75">
      <c r="A19" s="261"/>
      <c r="B19" s="129" t="s">
        <v>233</v>
      </c>
      <c r="C19" s="95" t="s">
        <v>216</v>
      </c>
      <c r="D19" s="130">
        <v>20</v>
      </c>
      <c r="E19" s="129">
        <v>1200</v>
      </c>
      <c r="F19" s="129" t="s">
        <v>217</v>
      </c>
      <c r="G19" s="129">
        <v>1</v>
      </c>
      <c r="H19" s="97">
        <f t="shared" si="8"/>
        <v>4.1269841269841274</v>
      </c>
      <c r="I19" s="98">
        <f t="shared" si="9"/>
        <v>3.4391534391534397E-3</v>
      </c>
    </row>
    <row r="20" spans="1:9" ht="12.75">
      <c r="A20" s="261"/>
      <c r="B20" s="129" t="s">
        <v>234</v>
      </c>
      <c r="C20" s="95" t="s">
        <v>216</v>
      </c>
      <c r="D20" s="130">
        <v>21.75</v>
      </c>
      <c r="E20" s="129">
        <v>1200</v>
      </c>
      <c r="F20" s="129" t="s">
        <v>220</v>
      </c>
      <c r="G20" s="129">
        <v>1</v>
      </c>
      <c r="H20" s="97">
        <f t="shared" si="8"/>
        <v>21.75</v>
      </c>
      <c r="I20" s="98">
        <f t="shared" si="9"/>
        <v>1.8124999999999999E-2</v>
      </c>
    </row>
    <row r="21" spans="1:9" ht="12.75">
      <c r="A21" s="262"/>
      <c r="B21" s="95" t="s">
        <v>221</v>
      </c>
      <c r="C21" s="95" t="s">
        <v>222</v>
      </c>
      <c r="D21" s="96">
        <v>25.2</v>
      </c>
      <c r="E21" s="95">
        <v>300</v>
      </c>
      <c r="F21" s="95" t="s">
        <v>220</v>
      </c>
      <c r="G21" s="95">
        <v>2</v>
      </c>
      <c r="H21" s="97">
        <f t="shared" si="8"/>
        <v>50.4</v>
      </c>
      <c r="I21" s="98">
        <f t="shared" si="9"/>
        <v>0.16799999999999998</v>
      </c>
    </row>
    <row r="22" spans="1:9" ht="12.75">
      <c r="A22" s="258"/>
      <c r="B22" s="256"/>
      <c r="C22" s="256"/>
      <c r="D22" s="256"/>
      <c r="E22" s="256"/>
      <c r="F22" s="256"/>
      <c r="G22" s="256"/>
      <c r="H22" s="256"/>
      <c r="I22" s="257"/>
    </row>
    <row r="23" spans="1:9" ht="12.75">
      <c r="A23" s="260" t="s">
        <v>235</v>
      </c>
      <c r="B23" s="95" t="s">
        <v>230</v>
      </c>
      <c r="C23" s="95" t="s">
        <v>216</v>
      </c>
      <c r="D23" s="96">
        <v>140</v>
      </c>
      <c r="E23" s="95">
        <v>1200</v>
      </c>
      <c r="F23" s="95" t="s">
        <v>220</v>
      </c>
      <c r="G23" s="95">
        <v>1</v>
      </c>
      <c r="H23" s="97">
        <f t="shared" ref="H23:H27" si="10">IF(F23="Diária",(D23*G23*252)/252,IF(F23="Semanal",(D23*G23*52)/252,IF(F23="Quinzenal",(D23*G23*26)/252,IF(F23="Mensal",(D23*G23*12)/252,IF(F23="Trimestral",(D23*G23*4)/252,IF(F23="Semestral",(D23*G23*2)/252,0))))))</f>
        <v>140</v>
      </c>
      <c r="I23" s="98">
        <f t="shared" ref="I23:I27" si="11">H23/E23</f>
        <v>0.11666666666666667</v>
      </c>
    </row>
    <row r="24" spans="1:9" ht="12.75">
      <c r="A24" s="261"/>
      <c r="B24" s="129" t="s">
        <v>236</v>
      </c>
      <c r="C24" s="95" t="s">
        <v>216</v>
      </c>
      <c r="D24" s="130">
        <v>46.2</v>
      </c>
      <c r="E24" s="129">
        <v>1200</v>
      </c>
      <c r="F24" s="129" t="s">
        <v>217</v>
      </c>
      <c r="G24" s="129">
        <v>2</v>
      </c>
      <c r="H24" s="97">
        <f t="shared" si="10"/>
        <v>19.066666666666666</v>
      </c>
      <c r="I24" s="98">
        <f t="shared" si="11"/>
        <v>1.588888888888889E-2</v>
      </c>
    </row>
    <row r="25" spans="1:9" ht="12.75">
      <c r="A25" s="261"/>
      <c r="B25" s="129" t="s">
        <v>234</v>
      </c>
      <c r="C25" s="95" t="s">
        <v>216</v>
      </c>
      <c r="D25" s="99">
        <v>7.65</v>
      </c>
      <c r="E25" s="100">
        <v>1200</v>
      </c>
      <c r="F25" s="100" t="s">
        <v>217</v>
      </c>
      <c r="G25" s="100">
        <v>3</v>
      </c>
      <c r="H25" s="97">
        <f t="shared" si="10"/>
        <v>4.7357142857142858</v>
      </c>
      <c r="I25" s="98">
        <f t="shared" si="11"/>
        <v>3.9464285714285712E-3</v>
      </c>
    </row>
    <row r="26" spans="1:9" ht="25.5">
      <c r="A26" s="261"/>
      <c r="B26" s="95" t="s">
        <v>218</v>
      </c>
      <c r="C26" s="95" t="s">
        <v>219</v>
      </c>
      <c r="D26" s="96">
        <v>95.36</v>
      </c>
      <c r="E26" s="95">
        <v>1500</v>
      </c>
      <c r="F26" s="95" t="s">
        <v>220</v>
      </c>
      <c r="G26" s="95">
        <v>1</v>
      </c>
      <c r="H26" s="97">
        <f t="shared" si="10"/>
        <v>95.36</v>
      </c>
      <c r="I26" s="98">
        <f t="shared" si="11"/>
        <v>6.3573333333333329E-2</v>
      </c>
    </row>
    <row r="27" spans="1:9" ht="12.75">
      <c r="A27" s="262"/>
      <c r="B27" s="95" t="s">
        <v>221</v>
      </c>
      <c r="C27" s="95" t="s">
        <v>222</v>
      </c>
      <c r="D27" s="96">
        <v>44.94</v>
      </c>
      <c r="E27" s="95">
        <v>300</v>
      </c>
      <c r="F27" s="95" t="s">
        <v>220</v>
      </c>
      <c r="G27" s="95">
        <v>2</v>
      </c>
      <c r="H27" s="97">
        <f t="shared" si="10"/>
        <v>89.88</v>
      </c>
      <c r="I27" s="98">
        <f t="shared" si="11"/>
        <v>0.29959999999999998</v>
      </c>
    </row>
    <row r="28" spans="1:9" ht="12.75">
      <c r="A28" s="258"/>
      <c r="B28" s="256"/>
      <c r="C28" s="256"/>
      <c r="D28" s="256"/>
      <c r="E28" s="256"/>
      <c r="F28" s="256"/>
      <c r="G28" s="256"/>
      <c r="H28" s="256"/>
      <c r="I28" s="257"/>
    </row>
    <row r="29" spans="1:9" ht="12.75">
      <c r="A29" s="260" t="s">
        <v>237</v>
      </c>
      <c r="B29" s="95" t="s">
        <v>230</v>
      </c>
      <c r="C29" s="95" t="s">
        <v>216</v>
      </c>
      <c r="D29" s="96">
        <v>192.29</v>
      </c>
      <c r="E29" s="95">
        <v>1200</v>
      </c>
      <c r="F29" s="95" t="s">
        <v>220</v>
      </c>
      <c r="G29" s="95">
        <v>1</v>
      </c>
      <c r="H29" s="97">
        <f t="shared" ref="H29:H33" si="12">IF(F29="Diária",(D29*G29*252)/252,IF(F29="Semanal",(D29*G29*52)/252,IF(F29="Quinzenal",(D29*G29*26)/252,IF(F29="Mensal",(D29*G29*12)/252,IF(F29="Trimestral",(D29*G29*4)/252,IF(F29="Semestral",(D29*G29*2)/252,0))))))</f>
        <v>192.29</v>
      </c>
      <c r="I29" s="98">
        <f t="shared" ref="I29:I33" si="13">H29/E29</f>
        <v>0.16024166666666667</v>
      </c>
    </row>
    <row r="30" spans="1:9" ht="12.75">
      <c r="A30" s="261"/>
      <c r="B30" s="129" t="s">
        <v>238</v>
      </c>
      <c r="C30" s="95" t="s">
        <v>216</v>
      </c>
      <c r="D30" s="130">
        <v>69.08</v>
      </c>
      <c r="E30" s="129">
        <v>1200</v>
      </c>
      <c r="F30" s="129" t="s">
        <v>217</v>
      </c>
      <c r="G30" s="129">
        <v>2</v>
      </c>
      <c r="H30" s="97">
        <f t="shared" si="12"/>
        <v>28.509206349206348</v>
      </c>
      <c r="I30" s="98">
        <f t="shared" si="13"/>
        <v>2.3757671957671957E-2</v>
      </c>
    </row>
    <row r="31" spans="1:9" ht="12.75">
      <c r="A31" s="261"/>
      <c r="B31" s="100" t="s">
        <v>239</v>
      </c>
      <c r="C31" s="95" t="s">
        <v>216</v>
      </c>
      <c r="D31" s="99">
        <v>24.82</v>
      </c>
      <c r="E31" s="100">
        <v>1200</v>
      </c>
      <c r="F31" s="100" t="s">
        <v>217</v>
      </c>
      <c r="G31" s="100">
        <v>3</v>
      </c>
      <c r="H31" s="97">
        <f t="shared" si="12"/>
        <v>15.364761904761908</v>
      </c>
      <c r="I31" s="98">
        <f t="shared" si="13"/>
        <v>1.2803968253968257E-2</v>
      </c>
    </row>
    <row r="32" spans="1:9" ht="25.5">
      <c r="A32" s="261"/>
      <c r="B32" s="95" t="s">
        <v>218</v>
      </c>
      <c r="C32" s="95" t="s">
        <v>219</v>
      </c>
      <c r="D32" s="96">
        <v>88.84</v>
      </c>
      <c r="E32" s="95">
        <v>1500</v>
      </c>
      <c r="F32" s="95" t="s">
        <v>220</v>
      </c>
      <c r="G32" s="95">
        <v>1</v>
      </c>
      <c r="H32" s="97">
        <f t="shared" si="12"/>
        <v>88.84</v>
      </c>
      <c r="I32" s="98">
        <f t="shared" si="13"/>
        <v>5.9226666666666671E-2</v>
      </c>
    </row>
    <row r="33" spans="1:9" ht="12.75">
      <c r="A33" s="262"/>
      <c r="B33" s="95" t="s">
        <v>221</v>
      </c>
      <c r="C33" s="95" t="s">
        <v>222</v>
      </c>
      <c r="D33" s="96">
        <v>50.76</v>
      </c>
      <c r="E33" s="95">
        <v>300</v>
      </c>
      <c r="F33" s="95" t="s">
        <v>220</v>
      </c>
      <c r="G33" s="95">
        <v>2</v>
      </c>
      <c r="H33" s="97">
        <f t="shared" si="12"/>
        <v>101.52</v>
      </c>
      <c r="I33" s="98">
        <f t="shared" si="13"/>
        <v>0.33839999999999998</v>
      </c>
    </row>
    <row r="34" spans="1:9" ht="12.75">
      <c r="A34" s="258"/>
      <c r="B34" s="256"/>
      <c r="C34" s="256"/>
      <c r="D34" s="256"/>
      <c r="E34" s="256"/>
      <c r="F34" s="256"/>
      <c r="G34" s="256"/>
      <c r="H34" s="256"/>
      <c r="I34" s="257"/>
    </row>
    <row r="35" spans="1:9" ht="12.75">
      <c r="A35" s="260" t="s">
        <v>240</v>
      </c>
      <c r="B35" s="95" t="s">
        <v>215</v>
      </c>
      <c r="C35" s="95" t="s">
        <v>216</v>
      </c>
      <c r="D35" s="96">
        <v>117.48</v>
      </c>
      <c r="E35" s="95">
        <v>1200</v>
      </c>
      <c r="F35" s="95" t="s">
        <v>217</v>
      </c>
      <c r="G35" s="95">
        <v>3</v>
      </c>
      <c r="H35" s="97">
        <f t="shared" ref="H35:H39" si="14">IF(F35="Diária",(D35*G35*252)/252,IF(F35="Semanal",(D35*G35*52)/252,IF(F35="Quinzenal",(D35*G35*26)/252,IF(F35="Mensal",(D35*G35*12)/252,IF(F35="Trimestral",(D35*G35*4)/252,IF(F35="Semestral",(D35*G35*2)/252,0))))))</f>
        <v>72.72571428571429</v>
      </c>
      <c r="I35" s="98">
        <f t="shared" ref="I35:I39" si="15">H35/E35</f>
        <v>6.0604761904761911E-2</v>
      </c>
    </row>
    <row r="36" spans="1:9" ht="12.75">
      <c r="A36" s="261"/>
      <c r="B36" s="100" t="s">
        <v>241</v>
      </c>
      <c r="C36" s="95" t="s">
        <v>216</v>
      </c>
      <c r="D36" s="99">
        <v>16.71</v>
      </c>
      <c r="E36" s="100">
        <v>1200</v>
      </c>
      <c r="F36" s="100" t="s">
        <v>217</v>
      </c>
      <c r="G36" s="100">
        <v>3</v>
      </c>
      <c r="H36" s="97">
        <f t="shared" si="14"/>
        <v>10.344285714285714</v>
      </c>
      <c r="I36" s="98">
        <f t="shared" si="15"/>
        <v>8.6202380952380957E-3</v>
      </c>
    </row>
    <row r="37" spans="1:9" ht="25.5">
      <c r="A37" s="261"/>
      <c r="B37" s="95" t="s">
        <v>218</v>
      </c>
      <c r="C37" s="95" t="s">
        <v>219</v>
      </c>
      <c r="D37" s="96">
        <v>49.97</v>
      </c>
      <c r="E37" s="95">
        <v>1500</v>
      </c>
      <c r="F37" s="95" t="s">
        <v>217</v>
      </c>
      <c r="G37" s="95">
        <v>3</v>
      </c>
      <c r="H37" s="97">
        <f t="shared" si="14"/>
        <v>30.933809523809522</v>
      </c>
      <c r="I37" s="98">
        <f t="shared" si="15"/>
        <v>2.062253968253968E-2</v>
      </c>
    </row>
    <row r="38" spans="1:9" ht="12.75">
      <c r="A38" s="261"/>
      <c r="B38" s="95" t="s">
        <v>221</v>
      </c>
      <c r="C38" s="95" t="s">
        <v>222</v>
      </c>
      <c r="D38" s="96">
        <v>12.16</v>
      </c>
      <c r="E38" s="95">
        <v>300</v>
      </c>
      <c r="F38" s="95" t="s">
        <v>220</v>
      </c>
      <c r="G38" s="95">
        <v>1</v>
      </c>
      <c r="H38" s="97">
        <f t="shared" si="14"/>
        <v>12.16</v>
      </c>
      <c r="I38" s="98">
        <f t="shared" si="15"/>
        <v>4.0533333333333331E-2</v>
      </c>
    </row>
    <row r="39" spans="1:9" ht="25.5">
      <c r="A39" s="262"/>
      <c r="B39" s="95" t="s">
        <v>242</v>
      </c>
      <c r="C39" s="95" t="s">
        <v>243</v>
      </c>
      <c r="D39" s="96">
        <v>536.88</v>
      </c>
      <c r="E39" s="95">
        <v>2700</v>
      </c>
      <c r="F39" s="95" t="s">
        <v>217</v>
      </c>
      <c r="G39" s="95">
        <v>1</v>
      </c>
      <c r="H39" s="97">
        <f t="shared" si="14"/>
        <v>110.78476190476189</v>
      </c>
      <c r="I39" s="98">
        <f t="shared" si="15"/>
        <v>4.1031393298059958E-2</v>
      </c>
    </row>
    <row r="40" spans="1:9" ht="12.75">
      <c r="A40" s="258"/>
      <c r="B40" s="256"/>
      <c r="C40" s="256"/>
      <c r="D40" s="256"/>
      <c r="E40" s="256"/>
      <c r="F40" s="256"/>
      <c r="G40" s="256"/>
      <c r="H40" s="256"/>
      <c r="I40" s="257"/>
    </row>
    <row r="41" spans="1:9" ht="12.75">
      <c r="A41" s="260" t="s">
        <v>244</v>
      </c>
      <c r="B41" s="95" t="s">
        <v>244</v>
      </c>
      <c r="C41" s="95" t="s">
        <v>216</v>
      </c>
      <c r="D41" s="96">
        <v>346.9</v>
      </c>
      <c r="E41" s="95">
        <v>1200</v>
      </c>
      <c r="F41" s="95" t="s">
        <v>217</v>
      </c>
      <c r="G41" s="95">
        <v>2</v>
      </c>
      <c r="H41" s="97">
        <f t="shared" ref="H41:H42" si="16">IF(F41="Diária",(D41*G41*252)/252,IF(F41="Semanal",(D41*G41*52)/252,IF(F41="Quinzenal",(D41*G41*26)/252,IF(F41="Mensal",(D41*G41*12)/252,IF(F41="Trimestral",(D41*G41*4)/252,IF(F41="Semestral",(D41*G41*2)/252,0))))))</f>
        <v>143.16507936507935</v>
      </c>
      <c r="I41" s="98">
        <f t="shared" ref="I41:I42" si="17">H41/E41</f>
        <v>0.11930423280423279</v>
      </c>
    </row>
    <row r="42" spans="1:9" ht="12.75">
      <c r="A42" s="262"/>
      <c r="B42" s="95" t="s">
        <v>221</v>
      </c>
      <c r="C42" s="95" t="s">
        <v>222</v>
      </c>
      <c r="D42" s="96">
        <v>18.38</v>
      </c>
      <c r="E42" s="95">
        <v>300</v>
      </c>
      <c r="F42" s="95" t="s">
        <v>217</v>
      </c>
      <c r="G42" s="95">
        <v>1</v>
      </c>
      <c r="H42" s="97">
        <f t="shared" si="16"/>
        <v>3.7926984126984125</v>
      </c>
      <c r="I42" s="98">
        <f t="shared" si="17"/>
        <v>1.2642328042328042E-2</v>
      </c>
    </row>
    <row r="43" spans="1:9" ht="12.75">
      <c r="A43" s="258"/>
      <c r="B43" s="256"/>
      <c r="C43" s="256"/>
      <c r="D43" s="256"/>
      <c r="E43" s="256"/>
      <c r="F43" s="256"/>
      <c r="G43" s="256"/>
      <c r="H43" s="256"/>
      <c r="I43" s="257"/>
    </row>
    <row r="44" spans="1:9" ht="12.75">
      <c r="A44" s="260" t="s">
        <v>245</v>
      </c>
      <c r="B44" s="95" t="s">
        <v>246</v>
      </c>
      <c r="C44" s="95" t="s">
        <v>216</v>
      </c>
      <c r="D44" s="96">
        <v>105</v>
      </c>
      <c r="E44" s="95">
        <v>1200</v>
      </c>
      <c r="F44" s="95" t="s">
        <v>217</v>
      </c>
      <c r="G44" s="95">
        <v>1</v>
      </c>
      <c r="H44" s="97">
        <f t="shared" ref="H44:H48" si="18">IF(F44="Diária",(D44*G44*252)/252,IF(F44="Semanal",(D44*G44*52)/252,IF(F44="Quinzenal",(D44*G44*26)/252,IF(F44="Mensal",(D44*G44*12)/252,IF(F44="Trimestral",(D44*G44*4)/252,IF(F44="Semestral",(D44*G44*2)/252,0))))))</f>
        <v>21.666666666666668</v>
      </c>
      <c r="I44" s="98">
        <f t="shared" ref="I44:I48" si="19">H44/E44</f>
        <v>1.8055555555555557E-2</v>
      </c>
    </row>
    <row r="45" spans="1:9" ht="25.5">
      <c r="A45" s="261"/>
      <c r="B45" s="129" t="s">
        <v>247</v>
      </c>
      <c r="C45" s="95" t="s">
        <v>219</v>
      </c>
      <c r="D45" s="130">
        <v>906.95</v>
      </c>
      <c r="E45" s="129">
        <v>1500</v>
      </c>
      <c r="F45" s="129" t="s">
        <v>217</v>
      </c>
      <c r="G45" s="129">
        <v>2</v>
      </c>
      <c r="H45" s="97">
        <f t="shared" si="18"/>
        <v>374.2968253968254</v>
      </c>
      <c r="I45" s="98">
        <f t="shared" si="19"/>
        <v>0.24953121693121694</v>
      </c>
    </row>
    <row r="46" spans="1:9" ht="12.75">
      <c r="A46" s="261"/>
      <c r="B46" s="129" t="s">
        <v>248</v>
      </c>
      <c r="C46" s="95" t="s">
        <v>216</v>
      </c>
      <c r="D46" s="130">
        <v>39.5</v>
      </c>
      <c r="E46" s="129">
        <v>1200</v>
      </c>
      <c r="F46" s="129" t="s">
        <v>249</v>
      </c>
      <c r="G46" s="129">
        <v>1</v>
      </c>
      <c r="H46" s="97">
        <f t="shared" si="18"/>
        <v>1.8809523809523809</v>
      </c>
      <c r="I46" s="98">
        <f t="shared" si="19"/>
        <v>1.5674603174603175E-3</v>
      </c>
    </row>
    <row r="47" spans="1:9" ht="12.75">
      <c r="A47" s="261"/>
      <c r="B47" s="129" t="s">
        <v>236</v>
      </c>
      <c r="C47" s="95" t="s">
        <v>216</v>
      </c>
      <c r="D47" s="130">
        <v>10.26</v>
      </c>
      <c r="E47" s="129">
        <v>1200</v>
      </c>
      <c r="F47" s="129" t="s">
        <v>217</v>
      </c>
      <c r="G47" s="129">
        <v>1</v>
      </c>
      <c r="H47" s="97">
        <f t="shared" si="18"/>
        <v>2.117142857142857</v>
      </c>
      <c r="I47" s="98">
        <f t="shared" si="19"/>
        <v>1.7642857142857141E-3</v>
      </c>
    </row>
    <row r="48" spans="1:9" ht="12.75">
      <c r="A48" s="262"/>
      <c r="B48" s="95" t="s">
        <v>221</v>
      </c>
      <c r="C48" s="95" t="s">
        <v>222</v>
      </c>
      <c r="D48" s="96">
        <v>25.57</v>
      </c>
      <c r="E48" s="95">
        <v>300</v>
      </c>
      <c r="F48" s="95" t="s">
        <v>217</v>
      </c>
      <c r="G48" s="95">
        <v>2</v>
      </c>
      <c r="H48" s="97">
        <f t="shared" si="18"/>
        <v>10.552698412698414</v>
      </c>
      <c r="I48" s="98">
        <f t="shared" si="19"/>
        <v>3.5175661375661381E-2</v>
      </c>
    </row>
    <row r="49" spans="1:9" ht="12.75">
      <c r="A49" s="258"/>
      <c r="B49" s="256"/>
      <c r="C49" s="256"/>
      <c r="D49" s="256"/>
      <c r="E49" s="256"/>
      <c r="F49" s="256"/>
      <c r="G49" s="256"/>
      <c r="H49" s="256"/>
      <c r="I49" s="257"/>
    </row>
    <row r="50" spans="1:9" ht="12.75">
      <c r="A50" s="260" t="s">
        <v>250</v>
      </c>
      <c r="B50" s="95" t="s">
        <v>251</v>
      </c>
      <c r="C50" s="95" t="s">
        <v>225</v>
      </c>
      <c r="D50" s="96">
        <v>95.68</v>
      </c>
      <c r="E50" s="95">
        <v>450</v>
      </c>
      <c r="F50" s="95" t="s">
        <v>217</v>
      </c>
      <c r="G50" s="95">
        <v>1</v>
      </c>
      <c r="H50" s="97">
        <f t="shared" ref="H50:H53" si="20">IF(F50="Diária",(D50*G50*252)/252,IF(F50="Semanal",(D50*G50*52)/252,IF(F50="Quinzenal",(D50*G50*26)/252,IF(F50="Mensal",(D50*G50*12)/252,IF(F50="Trimestral",(D50*G50*4)/252,IF(F50="Semestral",(D50*G50*2)/252,0))))))</f>
        <v>19.743492063492067</v>
      </c>
      <c r="I50" s="98">
        <f t="shared" ref="I50:I53" si="21">H50/E50</f>
        <v>4.3874426807760145E-2</v>
      </c>
    </row>
    <row r="51" spans="1:9" ht="12.75">
      <c r="A51" s="261"/>
      <c r="B51" s="129" t="s">
        <v>248</v>
      </c>
      <c r="C51" s="95" t="s">
        <v>216</v>
      </c>
      <c r="D51" s="130">
        <v>10.199999999999999</v>
      </c>
      <c r="E51" s="129">
        <v>1200</v>
      </c>
      <c r="F51" s="129" t="s">
        <v>217</v>
      </c>
      <c r="G51" s="129">
        <v>1</v>
      </c>
      <c r="H51" s="97">
        <f t="shared" si="20"/>
        <v>2.1047619047619048</v>
      </c>
      <c r="I51" s="98">
        <f t="shared" si="21"/>
        <v>1.753968253968254E-3</v>
      </c>
    </row>
    <row r="52" spans="1:9" ht="25.5">
      <c r="A52" s="261"/>
      <c r="B52" s="95" t="s">
        <v>218</v>
      </c>
      <c r="C52" s="95" t="s">
        <v>219</v>
      </c>
      <c r="D52" s="130">
        <v>28.12</v>
      </c>
      <c r="E52" s="129">
        <v>1500</v>
      </c>
      <c r="F52" s="129" t="s">
        <v>217</v>
      </c>
      <c r="G52" s="129">
        <v>1</v>
      </c>
      <c r="H52" s="97">
        <f t="shared" si="20"/>
        <v>5.8025396825396829</v>
      </c>
      <c r="I52" s="98">
        <f t="shared" si="21"/>
        <v>3.8683597883597885E-3</v>
      </c>
    </row>
    <row r="53" spans="1:9" ht="12.75">
      <c r="A53" s="262"/>
      <c r="B53" s="95" t="s">
        <v>221</v>
      </c>
      <c r="C53" s="95" t="s">
        <v>222</v>
      </c>
      <c r="D53" s="96">
        <v>8.16</v>
      </c>
      <c r="E53" s="95">
        <v>300</v>
      </c>
      <c r="F53" s="95" t="s">
        <v>220</v>
      </c>
      <c r="G53" s="95">
        <v>1</v>
      </c>
      <c r="H53" s="97">
        <f t="shared" si="20"/>
        <v>8.16</v>
      </c>
      <c r="I53" s="98">
        <f t="shared" si="21"/>
        <v>2.7200000000000002E-2</v>
      </c>
    </row>
    <row r="54" spans="1:9" ht="12.75">
      <c r="A54" s="258"/>
      <c r="B54" s="256"/>
      <c r="C54" s="256"/>
      <c r="D54" s="256"/>
      <c r="E54" s="256"/>
      <c r="F54" s="256"/>
      <c r="G54" s="256"/>
      <c r="H54" s="256"/>
      <c r="I54" s="257"/>
    </row>
    <row r="55" spans="1:9" ht="12.75">
      <c r="A55" s="260" t="s">
        <v>252</v>
      </c>
      <c r="B55" s="95" t="s">
        <v>252</v>
      </c>
      <c r="C55" s="95" t="s">
        <v>216</v>
      </c>
      <c r="D55" s="96">
        <v>5.86</v>
      </c>
      <c r="E55" s="95">
        <v>1200</v>
      </c>
      <c r="F55" s="95" t="s">
        <v>217</v>
      </c>
      <c r="G55" s="95">
        <v>1</v>
      </c>
      <c r="H55" s="97">
        <f t="shared" ref="H55:H56" si="22">IF(F55="Diária",(D55*G55*252)/252,IF(F55="Semanal",(D55*G55*52)/252,IF(F55="Quinzenal",(D55*G55*26)/252,IF(F55="Mensal",(D55*G55*12)/252,IF(F55="Trimestral",(D55*G55*4)/252,IF(F55="Semestral",(D55*G55*2)/252,0))))))</f>
        <v>1.2092063492063494</v>
      </c>
      <c r="I55" s="98">
        <f t="shared" ref="I55:I56" si="23">H55/E55</f>
        <v>1.0076719576719579E-3</v>
      </c>
    </row>
    <row r="56" spans="1:9" ht="12.75">
      <c r="A56" s="262"/>
      <c r="B56" s="95" t="s">
        <v>253</v>
      </c>
      <c r="C56" s="95" t="s">
        <v>222</v>
      </c>
      <c r="D56" s="96">
        <v>2.4</v>
      </c>
      <c r="E56" s="95">
        <v>300</v>
      </c>
      <c r="F56" s="95" t="s">
        <v>217</v>
      </c>
      <c r="G56" s="95">
        <v>2</v>
      </c>
      <c r="H56" s="97">
        <f t="shared" si="22"/>
        <v>0.9904761904761904</v>
      </c>
      <c r="I56" s="98">
        <f t="shared" si="23"/>
        <v>3.3015873015873015E-3</v>
      </c>
    </row>
    <row r="57" spans="1:9" ht="12.75">
      <c r="A57" s="258"/>
      <c r="B57" s="256"/>
      <c r="C57" s="256"/>
      <c r="D57" s="256"/>
      <c r="E57" s="256"/>
      <c r="F57" s="256"/>
      <c r="G57" s="256"/>
      <c r="H57" s="256"/>
      <c r="I57" s="257"/>
    </row>
    <row r="58" spans="1:9" ht="25.5">
      <c r="A58" s="260" t="s">
        <v>254</v>
      </c>
      <c r="B58" s="95" t="s">
        <v>255</v>
      </c>
      <c r="C58" s="95" t="s">
        <v>256</v>
      </c>
      <c r="D58" s="96">
        <v>798.8</v>
      </c>
      <c r="E58" s="95">
        <v>2700</v>
      </c>
      <c r="F58" s="95" t="s">
        <v>217</v>
      </c>
      <c r="G58" s="95">
        <v>1</v>
      </c>
      <c r="H58" s="97">
        <f t="shared" ref="H58:H63" si="24">IF(F58="Diária",(D58*G58*252)/252,IF(F58="Semanal",(D58*G58*52)/252,IF(F58="Quinzenal",(D58*G58*26)/252,IF(F58="Mensal",(D58*G58*12)/252,IF(F58="Trimestral",(D58*G58*4)/252,IF(F58="Semestral",(D58*G58*2)/252,0))))))</f>
        <v>164.83174603174604</v>
      </c>
      <c r="I58" s="98">
        <f t="shared" ref="I58:I63" si="25">H58/E58</f>
        <v>6.1048794826572605E-2</v>
      </c>
    </row>
    <row r="59" spans="1:9" ht="25.5">
      <c r="A59" s="261"/>
      <c r="B59" s="95" t="s">
        <v>242</v>
      </c>
      <c r="C59" s="95" t="s">
        <v>257</v>
      </c>
      <c r="D59" s="96">
        <v>1567.49</v>
      </c>
      <c r="E59" s="95">
        <v>9000</v>
      </c>
      <c r="F59" s="95" t="s">
        <v>217</v>
      </c>
      <c r="G59" s="95">
        <v>1</v>
      </c>
      <c r="H59" s="97">
        <f t="shared" si="24"/>
        <v>323.45031746031742</v>
      </c>
      <c r="I59" s="98">
        <f t="shared" si="25"/>
        <v>3.5938924162257489E-2</v>
      </c>
    </row>
    <row r="60" spans="1:9" ht="25.5">
      <c r="A60" s="261"/>
      <c r="B60" s="95" t="s">
        <v>258</v>
      </c>
      <c r="C60" s="95" t="s">
        <v>259</v>
      </c>
      <c r="D60" s="96">
        <v>790.7</v>
      </c>
      <c r="E60" s="95">
        <v>2700</v>
      </c>
      <c r="F60" s="95" t="s">
        <v>220</v>
      </c>
      <c r="G60" s="95">
        <v>1</v>
      </c>
      <c r="H60" s="97">
        <f t="shared" si="24"/>
        <v>790.7</v>
      </c>
      <c r="I60" s="98">
        <f t="shared" si="25"/>
        <v>0.29285185185185186</v>
      </c>
    </row>
    <row r="61" spans="1:9" ht="25.5">
      <c r="A61" s="261"/>
      <c r="B61" s="95" t="s">
        <v>260</v>
      </c>
      <c r="C61" s="95" t="s">
        <v>256</v>
      </c>
      <c r="D61" s="96">
        <v>48.89</v>
      </c>
      <c r="E61" s="95">
        <v>2700</v>
      </c>
      <c r="F61" s="95" t="s">
        <v>217</v>
      </c>
      <c r="G61" s="95">
        <v>1</v>
      </c>
      <c r="H61" s="97">
        <f t="shared" si="24"/>
        <v>10.0884126984127</v>
      </c>
      <c r="I61" s="98">
        <f t="shared" si="25"/>
        <v>3.7364491475602593E-3</v>
      </c>
    </row>
    <row r="62" spans="1:9" ht="25.5">
      <c r="A62" s="261"/>
      <c r="B62" s="95" t="s">
        <v>261</v>
      </c>
      <c r="C62" s="95" t="s">
        <v>256</v>
      </c>
      <c r="D62" s="96">
        <v>159.54</v>
      </c>
      <c r="E62" s="95">
        <v>2700</v>
      </c>
      <c r="F62" s="95" t="s">
        <v>249</v>
      </c>
      <c r="G62" s="95">
        <v>1</v>
      </c>
      <c r="H62" s="97">
        <f t="shared" si="24"/>
        <v>7.597142857142857</v>
      </c>
      <c r="I62" s="98">
        <f t="shared" si="25"/>
        <v>2.8137566137566138E-3</v>
      </c>
    </row>
    <row r="63" spans="1:9" ht="25.5">
      <c r="A63" s="262"/>
      <c r="B63" s="129" t="s">
        <v>262</v>
      </c>
      <c r="C63" s="95" t="s">
        <v>216</v>
      </c>
      <c r="D63" s="130">
        <v>105.45</v>
      </c>
      <c r="E63" s="129">
        <v>1200</v>
      </c>
      <c r="F63" s="129" t="s">
        <v>249</v>
      </c>
      <c r="G63" s="129">
        <v>2</v>
      </c>
      <c r="H63" s="97">
        <f t="shared" si="24"/>
        <v>10.042857142857143</v>
      </c>
      <c r="I63" s="98">
        <f t="shared" si="25"/>
        <v>8.3690476190476197E-3</v>
      </c>
    </row>
    <row r="64" spans="1:9" ht="12.75">
      <c r="A64" s="259"/>
      <c r="B64" s="256"/>
      <c r="C64" s="256"/>
      <c r="D64" s="256"/>
      <c r="E64" s="256"/>
      <c r="F64" s="256"/>
      <c r="G64" s="256"/>
      <c r="H64" s="256"/>
      <c r="I64" s="257"/>
    </row>
    <row r="65" spans="1:9" ht="12.75">
      <c r="A65" s="260" t="s">
        <v>263</v>
      </c>
      <c r="B65" s="95" t="s">
        <v>264</v>
      </c>
      <c r="C65" s="95" t="s">
        <v>216</v>
      </c>
      <c r="D65" s="96">
        <v>8.0399999999999991</v>
      </c>
      <c r="E65" s="95">
        <v>1200</v>
      </c>
      <c r="F65" s="95" t="s">
        <v>217</v>
      </c>
      <c r="G65" s="95">
        <v>1</v>
      </c>
      <c r="H65" s="97">
        <f t="shared" ref="H65:H78" si="26">IF(F65="Diária",(D65*G65*252)/252,IF(F65="Semanal",(D65*G65*52)/252,IF(F65="Quinzenal",(D65*G65*26)/252,IF(F65="Mensal",(D65*G65*12)/252,IF(F65="Trimestral",(D65*G65*4)/252,IF(F65="Semestral",(D65*G65*2)/252,0))))))</f>
        <v>1.6590476190476187</v>
      </c>
      <c r="I65" s="98">
        <f t="shared" ref="I65:I78" si="27">H65/E65</f>
        <v>1.3825396825396822E-3</v>
      </c>
    </row>
    <row r="66" spans="1:9" ht="12.75">
      <c r="A66" s="261"/>
      <c r="B66" s="95" t="s">
        <v>265</v>
      </c>
      <c r="C66" s="95" t="s">
        <v>216</v>
      </c>
      <c r="D66" s="96">
        <v>3.26</v>
      </c>
      <c r="E66" s="95">
        <v>1200</v>
      </c>
      <c r="F66" s="95" t="s">
        <v>217</v>
      </c>
      <c r="G66" s="95">
        <v>1</v>
      </c>
      <c r="H66" s="97">
        <f t="shared" si="26"/>
        <v>0.67269841269841257</v>
      </c>
      <c r="I66" s="98">
        <f t="shared" si="27"/>
        <v>5.6058201058201043E-4</v>
      </c>
    </row>
    <row r="67" spans="1:9" ht="12.75">
      <c r="A67" s="261"/>
      <c r="B67" s="95" t="s">
        <v>266</v>
      </c>
      <c r="C67" s="95" t="s">
        <v>216</v>
      </c>
      <c r="D67" s="96">
        <v>12.38</v>
      </c>
      <c r="E67" s="95">
        <v>1200</v>
      </c>
      <c r="F67" s="95" t="s">
        <v>217</v>
      </c>
      <c r="G67" s="95">
        <v>1</v>
      </c>
      <c r="H67" s="97">
        <f t="shared" si="26"/>
        <v>2.5546031746031748</v>
      </c>
      <c r="I67" s="98">
        <f t="shared" si="27"/>
        <v>2.1288359788359788E-3</v>
      </c>
    </row>
    <row r="68" spans="1:9" ht="12.75">
      <c r="A68" s="261"/>
      <c r="B68" s="95" t="s">
        <v>267</v>
      </c>
      <c r="C68" s="95" t="s">
        <v>216</v>
      </c>
      <c r="D68" s="96">
        <v>96.27</v>
      </c>
      <c r="E68" s="95">
        <v>1200</v>
      </c>
      <c r="F68" s="95" t="s">
        <v>217</v>
      </c>
      <c r="G68" s="95">
        <v>1</v>
      </c>
      <c r="H68" s="97">
        <f t="shared" si="26"/>
        <v>19.865238095238094</v>
      </c>
      <c r="I68" s="98">
        <f t="shared" si="27"/>
        <v>1.6554365079365078E-2</v>
      </c>
    </row>
    <row r="69" spans="1:9" ht="25.5">
      <c r="A69" s="261"/>
      <c r="B69" s="95" t="s">
        <v>268</v>
      </c>
      <c r="C69" s="95" t="s">
        <v>216</v>
      </c>
      <c r="D69" s="96">
        <v>9.0500000000000007</v>
      </c>
      <c r="E69" s="95">
        <v>1200</v>
      </c>
      <c r="F69" s="95" t="s">
        <v>217</v>
      </c>
      <c r="G69" s="95">
        <v>1</v>
      </c>
      <c r="H69" s="97">
        <f t="shared" si="26"/>
        <v>1.8674603174603175</v>
      </c>
      <c r="I69" s="98">
        <f t="shared" si="27"/>
        <v>1.5562169312169313E-3</v>
      </c>
    </row>
    <row r="70" spans="1:9" ht="25.5">
      <c r="A70" s="261"/>
      <c r="B70" s="95" t="s">
        <v>269</v>
      </c>
      <c r="C70" s="95" t="s">
        <v>216</v>
      </c>
      <c r="D70" s="96">
        <v>9.06</v>
      </c>
      <c r="E70" s="95">
        <v>1200</v>
      </c>
      <c r="F70" s="95" t="s">
        <v>217</v>
      </c>
      <c r="G70" s="95">
        <v>1</v>
      </c>
      <c r="H70" s="97">
        <f t="shared" si="26"/>
        <v>1.8695238095238096</v>
      </c>
      <c r="I70" s="98">
        <f t="shared" si="27"/>
        <v>1.557936507936508E-3</v>
      </c>
    </row>
    <row r="71" spans="1:9" ht="12.75">
      <c r="A71" s="261"/>
      <c r="B71" s="95" t="s">
        <v>270</v>
      </c>
      <c r="C71" s="95" t="s">
        <v>216</v>
      </c>
      <c r="D71" s="96">
        <v>3.7</v>
      </c>
      <c r="E71" s="95">
        <v>1200</v>
      </c>
      <c r="F71" s="95" t="s">
        <v>217</v>
      </c>
      <c r="G71" s="95">
        <v>1</v>
      </c>
      <c r="H71" s="97">
        <f t="shared" si="26"/>
        <v>0.76349206349206356</v>
      </c>
      <c r="I71" s="98">
        <f t="shared" si="27"/>
        <v>6.3624338624338633E-4</v>
      </c>
    </row>
    <row r="72" spans="1:9" ht="12.75">
      <c r="A72" s="261"/>
      <c r="B72" s="95" t="s">
        <v>271</v>
      </c>
      <c r="C72" s="95" t="s">
        <v>216</v>
      </c>
      <c r="D72" s="96">
        <v>32.380000000000003</v>
      </c>
      <c r="E72" s="95">
        <v>1200</v>
      </c>
      <c r="F72" s="95" t="s">
        <v>217</v>
      </c>
      <c r="G72" s="95">
        <v>1</v>
      </c>
      <c r="H72" s="97">
        <f t="shared" si="26"/>
        <v>6.6815873015873022</v>
      </c>
      <c r="I72" s="98">
        <f t="shared" si="27"/>
        <v>5.5679894179894189E-3</v>
      </c>
    </row>
    <row r="73" spans="1:9" ht="12.75">
      <c r="A73" s="261"/>
      <c r="B73" s="95" t="s">
        <v>272</v>
      </c>
      <c r="C73" s="95" t="s">
        <v>216</v>
      </c>
      <c r="D73" s="96">
        <v>7.4</v>
      </c>
      <c r="E73" s="95">
        <v>1200</v>
      </c>
      <c r="F73" s="95" t="s">
        <v>217</v>
      </c>
      <c r="G73" s="95">
        <v>1</v>
      </c>
      <c r="H73" s="97">
        <f t="shared" si="26"/>
        <v>1.5269841269841271</v>
      </c>
      <c r="I73" s="98">
        <f t="shared" si="27"/>
        <v>1.2724867724867727E-3</v>
      </c>
    </row>
    <row r="74" spans="1:9" ht="12.75">
      <c r="A74" s="261"/>
      <c r="B74" s="95" t="s">
        <v>273</v>
      </c>
      <c r="C74" s="95" t="s">
        <v>216</v>
      </c>
      <c r="D74" s="96">
        <v>9.23</v>
      </c>
      <c r="E74" s="95">
        <v>1200</v>
      </c>
      <c r="F74" s="95" t="s">
        <v>217</v>
      </c>
      <c r="G74" s="95">
        <v>1</v>
      </c>
      <c r="H74" s="97">
        <f t="shared" si="26"/>
        <v>1.9046031746031749</v>
      </c>
      <c r="I74" s="98">
        <f t="shared" si="27"/>
        <v>1.5871693121693124E-3</v>
      </c>
    </row>
    <row r="75" spans="1:9" ht="12.75">
      <c r="A75" s="261"/>
      <c r="B75" s="95" t="s">
        <v>274</v>
      </c>
      <c r="C75" s="95" t="s">
        <v>216</v>
      </c>
      <c r="D75" s="96">
        <v>313.10000000000002</v>
      </c>
      <c r="E75" s="95">
        <v>1200</v>
      </c>
      <c r="F75" s="95" t="s">
        <v>217</v>
      </c>
      <c r="G75" s="95">
        <v>1</v>
      </c>
      <c r="H75" s="97">
        <f t="shared" si="26"/>
        <v>64.607936507936515</v>
      </c>
      <c r="I75" s="98">
        <f t="shared" si="27"/>
        <v>5.3839947089947097E-2</v>
      </c>
    </row>
    <row r="76" spans="1:9" ht="12.75">
      <c r="A76" s="261"/>
      <c r="B76" s="95" t="s">
        <v>275</v>
      </c>
      <c r="C76" s="95" t="s">
        <v>216</v>
      </c>
      <c r="D76" s="96">
        <v>20.99</v>
      </c>
      <c r="E76" s="95">
        <v>1200</v>
      </c>
      <c r="F76" s="95" t="s">
        <v>217</v>
      </c>
      <c r="G76" s="95">
        <v>1</v>
      </c>
      <c r="H76" s="97">
        <f t="shared" si="26"/>
        <v>4.3312698412698412</v>
      </c>
      <c r="I76" s="98">
        <f t="shared" si="27"/>
        <v>3.6093915343915345E-3</v>
      </c>
    </row>
    <row r="77" spans="1:9" ht="12.75">
      <c r="A77" s="261"/>
      <c r="B77" s="95" t="s">
        <v>276</v>
      </c>
      <c r="C77" s="95" t="s">
        <v>216</v>
      </c>
      <c r="D77" s="96">
        <v>54.72</v>
      </c>
      <c r="E77" s="95">
        <v>1200</v>
      </c>
      <c r="F77" s="95" t="s">
        <v>217</v>
      </c>
      <c r="G77" s="95">
        <v>1</v>
      </c>
      <c r="H77" s="97">
        <f t="shared" si="26"/>
        <v>11.291428571428572</v>
      </c>
      <c r="I77" s="98">
        <f t="shared" si="27"/>
        <v>9.4095238095238103E-3</v>
      </c>
    </row>
    <row r="78" spans="1:9" ht="12.75">
      <c r="A78" s="262"/>
      <c r="B78" s="95" t="s">
        <v>221</v>
      </c>
      <c r="C78" s="95" t="s">
        <v>222</v>
      </c>
      <c r="D78" s="96">
        <v>60.45</v>
      </c>
      <c r="E78" s="95">
        <v>250</v>
      </c>
      <c r="F78" s="95" t="s">
        <v>217</v>
      </c>
      <c r="G78" s="95">
        <v>1</v>
      </c>
      <c r="H78" s="97">
        <f t="shared" si="26"/>
        <v>12.473809523809525</v>
      </c>
      <c r="I78" s="98">
        <f t="shared" si="27"/>
        <v>4.9895238095238097E-2</v>
      </c>
    </row>
    <row r="79" spans="1:9" ht="12.75">
      <c r="A79" s="258"/>
      <c r="B79" s="256"/>
      <c r="C79" s="256"/>
      <c r="D79" s="256"/>
      <c r="E79" s="256"/>
      <c r="F79" s="256"/>
      <c r="G79" s="256"/>
      <c r="H79" s="256"/>
      <c r="I79" s="257"/>
    </row>
    <row r="80" spans="1:9" ht="12.75">
      <c r="A80" s="260" t="s">
        <v>277</v>
      </c>
      <c r="B80" s="95" t="s">
        <v>278</v>
      </c>
      <c r="C80" s="95" t="s">
        <v>225</v>
      </c>
      <c r="D80" s="96">
        <v>95.68</v>
      </c>
      <c r="E80" s="95">
        <v>450</v>
      </c>
      <c r="F80" s="95" t="s">
        <v>217</v>
      </c>
      <c r="G80" s="95">
        <v>3</v>
      </c>
      <c r="H80" s="97">
        <f t="shared" ref="H80:H82" si="28">IF(F80="Diária",(D80*G80*252)/252,IF(F80="Semanal",(D80*G80*52)/252,IF(F80="Quinzenal",(D80*G80*26)/252,IF(F80="Mensal",(D80*G80*12)/252,IF(F80="Trimestral",(D80*G80*4)/252,IF(F80="Semestral",(D80*G80*2)/252,0))))))</f>
        <v>59.230476190476196</v>
      </c>
      <c r="I80" s="98">
        <f t="shared" ref="I80:I82" si="29">H80/E80</f>
        <v>0.13162328042328045</v>
      </c>
    </row>
    <row r="81" spans="1:9" ht="25.5">
      <c r="A81" s="261"/>
      <c r="B81" s="95" t="s">
        <v>218</v>
      </c>
      <c r="C81" s="95" t="s">
        <v>219</v>
      </c>
      <c r="D81" s="96">
        <v>69.709999999999994</v>
      </c>
      <c r="E81" s="95">
        <v>1500</v>
      </c>
      <c r="F81" s="95" t="s">
        <v>217</v>
      </c>
      <c r="G81" s="95">
        <v>3</v>
      </c>
      <c r="H81" s="97">
        <f t="shared" si="28"/>
        <v>43.153809523809528</v>
      </c>
      <c r="I81" s="98">
        <f t="shared" si="29"/>
        <v>2.8769206349206353E-2</v>
      </c>
    </row>
    <row r="82" spans="1:9" ht="12.75">
      <c r="A82" s="262"/>
      <c r="B82" s="95" t="s">
        <v>221</v>
      </c>
      <c r="C82" s="95" t="s">
        <v>222</v>
      </c>
      <c r="D82" s="96">
        <v>36.06</v>
      </c>
      <c r="E82" s="95">
        <v>250</v>
      </c>
      <c r="F82" s="95" t="s">
        <v>220</v>
      </c>
      <c r="G82" s="95">
        <v>1</v>
      </c>
      <c r="H82" s="97">
        <f t="shared" si="28"/>
        <v>36.06</v>
      </c>
      <c r="I82" s="98">
        <f t="shared" si="29"/>
        <v>0.14424000000000001</v>
      </c>
    </row>
    <row r="83" spans="1:9" ht="12.75">
      <c r="A83" s="258"/>
      <c r="B83" s="256"/>
      <c r="C83" s="256"/>
      <c r="D83" s="256"/>
      <c r="E83" s="256"/>
      <c r="F83" s="256"/>
      <c r="G83" s="256"/>
      <c r="H83" s="256"/>
      <c r="I83" s="257"/>
    </row>
    <row r="84" spans="1:9" ht="25.5">
      <c r="A84" s="260" t="s">
        <v>279</v>
      </c>
      <c r="B84" s="95" t="s">
        <v>214</v>
      </c>
      <c r="C84" s="95" t="s">
        <v>280</v>
      </c>
      <c r="D84" s="96">
        <v>40.98</v>
      </c>
      <c r="E84" s="95">
        <v>380</v>
      </c>
      <c r="F84" s="95" t="s">
        <v>281</v>
      </c>
      <c r="G84" s="95">
        <v>2</v>
      </c>
      <c r="H84" s="97">
        <f t="shared" ref="H84:H109" si="30">IF(F84="Diária",(D84*G84*252)/252,IF(F84="Semanal",(D84*G84*52)/252,IF(F84="Quinzenal",(D84*G84*26)/252,IF(F84="Mensal",(D84*G84*12)/252,IF(F84="Trimestral",(D84*G84*4)/252,IF(F84="Semestral",(D84*G84*2)/252,0))))))</f>
        <v>0.65047619047619043</v>
      </c>
      <c r="I84" s="98">
        <f t="shared" ref="I84:I109" si="31">H84/E84</f>
        <v>1.7117794486215538E-3</v>
      </c>
    </row>
    <row r="85" spans="1:9" ht="12.75">
      <c r="A85" s="261"/>
      <c r="B85" s="95" t="s">
        <v>214</v>
      </c>
      <c r="C85" s="95" t="s">
        <v>282</v>
      </c>
      <c r="D85" s="96">
        <v>40.98</v>
      </c>
      <c r="E85" s="95">
        <v>380</v>
      </c>
      <c r="F85" s="95" t="s">
        <v>281</v>
      </c>
      <c r="G85" s="95">
        <v>2</v>
      </c>
      <c r="H85" s="97">
        <f t="shared" si="30"/>
        <v>0.65047619047619043</v>
      </c>
      <c r="I85" s="98">
        <f t="shared" si="31"/>
        <v>1.7117794486215538E-3</v>
      </c>
    </row>
    <row r="86" spans="1:9" ht="25.5">
      <c r="A86" s="261"/>
      <c r="B86" s="95" t="s">
        <v>223</v>
      </c>
      <c r="C86" s="95" t="s">
        <v>280</v>
      </c>
      <c r="D86" s="96">
        <v>21.84</v>
      </c>
      <c r="E86" s="95">
        <v>380</v>
      </c>
      <c r="F86" s="95" t="s">
        <v>281</v>
      </c>
      <c r="G86" s="95">
        <v>2</v>
      </c>
      <c r="H86" s="97">
        <f t="shared" si="30"/>
        <v>0.34666666666666668</v>
      </c>
      <c r="I86" s="98">
        <f t="shared" si="31"/>
        <v>9.1228070175438595E-4</v>
      </c>
    </row>
    <row r="87" spans="1:9" ht="12.75">
      <c r="A87" s="261"/>
      <c r="B87" s="95" t="s">
        <v>223</v>
      </c>
      <c r="C87" s="95" t="s">
        <v>282</v>
      </c>
      <c r="D87" s="96">
        <v>21.84</v>
      </c>
      <c r="E87" s="95">
        <v>380</v>
      </c>
      <c r="F87" s="95" t="s">
        <v>281</v>
      </c>
      <c r="G87" s="95">
        <v>2</v>
      </c>
      <c r="H87" s="97">
        <f t="shared" si="30"/>
        <v>0.34666666666666668</v>
      </c>
      <c r="I87" s="98">
        <f t="shared" si="31"/>
        <v>9.1228070175438595E-4</v>
      </c>
    </row>
    <row r="88" spans="1:9" ht="25.5">
      <c r="A88" s="261"/>
      <c r="B88" s="95" t="s">
        <v>227</v>
      </c>
      <c r="C88" s="95" t="s">
        <v>280</v>
      </c>
      <c r="D88" s="96">
        <v>74.05</v>
      </c>
      <c r="E88" s="95">
        <v>380</v>
      </c>
      <c r="F88" s="95" t="s">
        <v>281</v>
      </c>
      <c r="G88" s="95">
        <v>2</v>
      </c>
      <c r="H88" s="97">
        <f t="shared" si="30"/>
        <v>1.1753968253968254</v>
      </c>
      <c r="I88" s="98">
        <f t="shared" si="31"/>
        <v>3.0931495405179619E-3</v>
      </c>
    </row>
    <row r="89" spans="1:9" ht="12.75">
      <c r="A89" s="261"/>
      <c r="B89" s="95" t="s">
        <v>227</v>
      </c>
      <c r="C89" s="95" t="s">
        <v>282</v>
      </c>
      <c r="D89" s="96">
        <v>74.05</v>
      </c>
      <c r="E89" s="95">
        <v>380</v>
      </c>
      <c r="F89" s="95" t="s">
        <v>281</v>
      </c>
      <c r="G89" s="95">
        <v>2</v>
      </c>
      <c r="H89" s="97">
        <f t="shared" si="30"/>
        <v>1.1753968253968254</v>
      </c>
      <c r="I89" s="98">
        <f t="shared" si="31"/>
        <v>3.0931495405179619E-3</v>
      </c>
    </row>
    <row r="90" spans="1:9" ht="25.5">
      <c r="A90" s="261"/>
      <c r="B90" s="95" t="s">
        <v>229</v>
      </c>
      <c r="C90" s="95" t="s">
        <v>280</v>
      </c>
      <c r="D90" s="96">
        <v>52.48</v>
      </c>
      <c r="E90" s="95">
        <v>380</v>
      </c>
      <c r="F90" s="95" t="s">
        <v>281</v>
      </c>
      <c r="G90" s="95">
        <v>2</v>
      </c>
      <c r="H90" s="97">
        <f t="shared" si="30"/>
        <v>0.83301587301587299</v>
      </c>
      <c r="I90" s="98">
        <f t="shared" si="31"/>
        <v>2.1921470342522974E-3</v>
      </c>
    </row>
    <row r="91" spans="1:9" ht="12.75">
      <c r="A91" s="261"/>
      <c r="B91" s="95" t="s">
        <v>229</v>
      </c>
      <c r="C91" s="95" t="s">
        <v>282</v>
      </c>
      <c r="D91" s="96">
        <v>52.48</v>
      </c>
      <c r="E91" s="95">
        <v>380</v>
      </c>
      <c r="F91" s="95" t="s">
        <v>281</v>
      </c>
      <c r="G91" s="95">
        <v>2</v>
      </c>
      <c r="H91" s="97">
        <f t="shared" si="30"/>
        <v>0.83301587301587299</v>
      </c>
      <c r="I91" s="98">
        <f t="shared" si="31"/>
        <v>2.1921470342522974E-3</v>
      </c>
    </row>
    <row r="92" spans="1:9" ht="25.5">
      <c r="A92" s="261"/>
      <c r="B92" s="95" t="s">
        <v>231</v>
      </c>
      <c r="C92" s="95" t="s">
        <v>280</v>
      </c>
      <c r="D92" s="96">
        <v>37.68</v>
      </c>
      <c r="E92" s="95">
        <v>380</v>
      </c>
      <c r="F92" s="95" t="s">
        <v>281</v>
      </c>
      <c r="G92" s="95">
        <v>2</v>
      </c>
      <c r="H92" s="97">
        <f t="shared" si="30"/>
        <v>0.59809523809523812</v>
      </c>
      <c r="I92" s="98">
        <f t="shared" si="31"/>
        <v>1.5739348370927319E-3</v>
      </c>
    </row>
    <row r="93" spans="1:9" ht="12.75">
      <c r="A93" s="261"/>
      <c r="B93" s="95" t="s">
        <v>231</v>
      </c>
      <c r="C93" s="95" t="s">
        <v>282</v>
      </c>
      <c r="D93" s="96">
        <v>37.68</v>
      </c>
      <c r="E93" s="95">
        <v>380</v>
      </c>
      <c r="F93" s="95" t="s">
        <v>281</v>
      </c>
      <c r="G93" s="95">
        <v>2</v>
      </c>
      <c r="H93" s="97">
        <f t="shared" si="30"/>
        <v>0.59809523809523812</v>
      </c>
      <c r="I93" s="98">
        <f t="shared" si="31"/>
        <v>1.5739348370927319E-3</v>
      </c>
    </row>
    <row r="94" spans="1:9" ht="25.5">
      <c r="A94" s="261"/>
      <c r="B94" s="129" t="s">
        <v>235</v>
      </c>
      <c r="C94" s="95" t="s">
        <v>280</v>
      </c>
      <c r="D94" s="130">
        <v>37.5</v>
      </c>
      <c r="E94" s="129">
        <v>380</v>
      </c>
      <c r="F94" s="95" t="s">
        <v>281</v>
      </c>
      <c r="G94" s="129">
        <v>2</v>
      </c>
      <c r="H94" s="97">
        <f t="shared" si="30"/>
        <v>0.59523809523809523</v>
      </c>
      <c r="I94" s="98">
        <f t="shared" si="31"/>
        <v>1.5664160401002505E-3</v>
      </c>
    </row>
    <row r="95" spans="1:9" ht="12.75">
      <c r="A95" s="261"/>
      <c r="B95" s="129" t="s">
        <v>235</v>
      </c>
      <c r="C95" s="95" t="s">
        <v>282</v>
      </c>
      <c r="D95" s="130">
        <v>37.5</v>
      </c>
      <c r="E95" s="129">
        <v>380</v>
      </c>
      <c r="F95" s="95" t="s">
        <v>281</v>
      </c>
      <c r="G95" s="129">
        <v>2</v>
      </c>
      <c r="H95" s="97">
        <f t="shared" si="30"/>
        <v>0.59523809523809523</v>
      </c>
      <c r="I95" s="98">
        <f t="shared" si="31"/>
        <v>1.5664160401002505E-3</v>
      </c>
    </row>
    <row r="96" spans="1:9" ht="25.5">
      <c r="A96" s="261"/>
      <c r="B96" s="129" t="s">
        <v>237</v>
      </c>
      <c r="C96" s="95" t="s">
        <v>280</v>
      </c>
      <c r="D96" s="130">
        <v>81.98</v>
      </c>
      <c r="E96" s="129">
        <v>380</v>
      </c>
      <c r="F96" s="95" t="s">
        <v>281</v>
      </c>
      <c r="G96" s="129">
        <v>2</v>
      </c>
      <c r="H96" s="97">
        <f t="shared" si="30"/>
        <v>1.3012698412698414</v>
      </c>
      <c r="I96" s="98">
        <f t="shared" si="31"/>
        <v>3.4243943191311615E-3</v>
      </c>
    </row>
    <row r="97" spans="1:9" ht="12.75">
      <c r="A97" s="261"/>
      <c r="B97" s="129" t="s">
        <v>237</v>
      </c>
      <c r="C97" s="95" t="s">
        <v>282</v>
      </c>
      <c r="D97" s="130">
        <v>81.98</v>
      </c>
      <c r="E97" s="129">
        <v>380</v>
      </c>
      <c r="F97" s="95" t="s">
        <v>281</v>
      </c>
      <c r="G97" s="129">
        <v>2</v>
      </c>
      <c r="H97" s="97">
        <f t="shared" si="30"/>
        <v>1.3012698412698414</v>
      </c>
      <c r="I97" s="98">
        <f t="shared" si="31"/>
        <v>3.4243943191311615E-3</v>
      </c>
    </row>
    <row r="98" spans="1:9" ht="25.5">
      <c r="A98" s="261"/>
      <c r="B98" s="129" t="s">
        <v>240</v>
      </c>
      <c r="C98" s="95" t="s">
        <v>280</v>
      </c>
      <c r="D98" s="130">
        <v>30.36</v>
      </c>
      <c r="E98" s="129">
        <v>380</v>
      </c>
      <c r="F98" s="95" t="s">
        <v>281</v>
      </c>
      <c r="G98" s="129">
        <v>2</v>
      </c>
      <c r="H98" s="97">
        <f t="shared" si="30"/>
        <v>0.48190476190476189</v>
      </c>
      <c r="I98" s="98">
        <f t="shared" si="31"/>
        <v>1.2681704260651629E-3</v>
      </c>
    </row>
    <row r="99" spans="1:9" ht="12.75">
      <c r="A99" s="261"/>
      <c r="B99" s="129" t="s">
        <v>240</v>
      </c>
      <c r="C99" s="95" t="s">
        <v>282</v>
      </c>
      <c r="D99" s="130">
        <v>30.36</v>
      </c>
      <c r="E99" s="129">
        <v>380</v>
      </c>
      <c r="F99" s="95" t="s">
        <v>281</v>
      </c>
      <c r="G99" s="129">
        <v>2</v>
      </c>
      <c r="H99" s="97">
        <f t="shared" si="30"/>
        <v>0.48190476190476189</v>
      </c>
      <c r="I99" s="98">
        <f t="shared" si="31"/>
        <v>1.2681704260651629E-3</v>
      </c>
    </row>
    <row r="100" spans="1:9" ht="25.5">
      <c r="A100" s="261"/>
      <c r="B100" s="129" t="s">
        <v>244</v>
      </c>
      <c r="C100" s="95" t="s">
        <v>280</v>
      </c>
      <c r="D100" s="130">
        <v>33.53</v>
      </c>
      <c r="E100" s="129">
        <v>380</v>
      </c>
      <c r="F100" s="95" t="s">
        <v>281</v>
      </c>
      <c r="G100" s="129">
        <v>2</v>
      </c>
      <c r="H100" s="97">
        <f t="shared" si="30"/>
        <v>0.53222222222222226</v>
      </c>
      <c r="I100" s="98">
        <f t="shared" si="31"/>
        <v>1.4005847953216376E-3</v>
      </c>
    </row>
    <row r="101" spans="1:9" ht="12.75">
      <c r="A101" s="261"/>
      <c r="B101" s="129" t="s">
        <v>244</v>
      </c>
      <c r="C101" s="95" t="s">
        <v>282</v>
      </c>
      <c r="D101" s="130">
        <v>33.53</v>
      </c>
      <c r="E101" s="129">
        <v>380</v>
      </c>
      <c r="F101" s="95" t="s">
        <v>281</v>
      </c>
      <c r="G101" s="129">
        <v>2</v>
      </c>
      <c r="H101" s="97">
        <f t="shared" si="30"/>
        <v>0.53222222222222226</v>
      </c>
      <c r="I101" s="98">
        <f t="shared" si="31"/>
        <v>1.4005847953216376E-3</v>
      </c>
    </row>
    <row r="102" spans="1:9" ht="25.5">
      <c r="A102" s="261"/>
      <c r="B102" s="129" t="s">
        <v>245</v>
      </c>
      <c r="C102" s="95" t="s">
        <v>280</v>
      </c>
      <c r="D102" s="130">
        <v>48.33</v>
      </c>
      <c r="E102" s="129">
        <v>380</v>
      </c>
      <c r="F102" s="95" t="s">
        <v>281</v>
      </c>
      <c r="G102" s="129">
        <v>2</v>
      </c>
      <c r="H102" s="97">
        <f t="shared" si="30"/>
        <v>0.76714285714285713</v>
      </c>
      <c r="I102" s="98">
        <f t="shared" si="31"/>
        <v>2.0187969924812029E-3</v>
      </c>
    </row>
    <row r="103" spans="1:9" ht="12.75">
      <c r="A103" s="261"/>
      <c r="B103" s="129" t="s">
        <v>245</v>
      </c>
      <c r="C103" s="95" t="s">
        <v>282</v>
      </c>
      <c r="D103" s="130">
        <v>48.33</v>
      </c>
      <c r="E103" s="129">
        <v>380</v>
      </c>
      <c r="F103" s="95" t="s">
        <v>281</v>
      </c>
      <c r="G103" s="129">
        <v>2</v>
      </c>
      <c r="H103" s="97">
        <f t="shared" si="30"/>
        <v>0.76714285714285713</v>
      </c>
      <c r="I103" s="98">
        <f t="shared" si="31"/>
        <v>2.0187969924812029E-3</v>
      </c>
    </row>
    <row r="104" spans="1:9" ht="25.5">
      <c r="A104" s="261"/>
      <c r="B104" s="129" t="s">
        <v>250</v>
      </c>
      <c r="C104" s="95" t="s">
        <v>280</v>
      </c>
      <c r="D104" s="130">
        <v>22.76</v>
      </c>
      <c r="E104" s="129">
        <v>380</v>
      </c>
      <c r="F104" s="95" t="s">
        <v>281</v>
      </c>
      <c r="G104" s="129">
        <v>2</v>
      </c>
      <c r="H104" s="97">
        <f t="shared" si="30"/>
        <v>0.3612698412698413</v>
      </c>
      <c r="I104" s="98">
        <f t="shared" si="31"/>
        <v>9.507101086048455E-4</v>
      </c>
    </row>
    <row r="105" spans="1:9" ht="12.75">
      <c r="A105" s="261"/>
      <c r="B105" s="129" t="s">
        <v>250</v>
      </c>
      <c r="C105" s="95" t="s">
        <v>282</v>
      </c>
      <c r="D105" s="130">
        <v>22.76</v>
      </c>
      <c r="E105" s="129">
        <v>380</v>
      </c>
      <c r="F105" s="95" t="s">
        <v>281</v>
      </c>
      <c r="G105" s="129">
        <v>2</v>
      </c>
      <c r="H105" s="97">
        <f t="shared" si="30"/>
        <v>0.3612698412698413</v>
      </c>
      <c r="I105" s="98">
        <f t="shared" si="31"/>
        <v>9.507101086048455E-4</v>
      </c>
    </row>
    <row r="106" spans="1:9" ht="25.5">
      <c r="A106" s="261"/>
      <c r="B106" s="129" t="s">
        <v>283</v>
      </c>
      <c r="C106" s="95" t="s">
        <v>280</v>
      </c>
      <c r="D106" s="130">
        <v>123.39</v>
      </c>
      <c r="E106" s="129">
        <v>380</v>
      </c>
      <c r="F106" s="95" t="s">
        <v>281</v>
      </c>
      <c r="G106" s="129">
        <v>2</v>
      </c>
      <c r="H106" s="97">
        <f t="shared" si="30"/>
        <v>1.9585714285714286</v>
      </c>
      <c r="I106" s="98">
        <f t="shared" si="31"/>
        <v>5.154135338345865E-3</v>
      </c>
    </row>
    <row r="107" spans="1:9" ht="12.75">
      <c r="A107" s="261"/>
      <c r="B107" s="129" t="s">
        <v>283</v>
      </c>
      <c r="C107" s="95" t="s">
        <v>282</v>
      </c>
      <c r="D107" s="130">
        <v>123.39</v>
      </c>
      <c r="E107" s="129">
        <v>380</v>
      </c>
      <c r="F107" s="95" t="s">
        <v>281</v>
      </c>
      <c r="G107" s="129">
        <v>2</v>
      </c>
      <c r="H107" s="97">
        <f t="shared" si="30"/>
        <v>1.9585714285714286</v>
      </c>
      <c r="I107" s="98">
        <f t="shared" si="31"/>
        <v>5.154135338345865E-3</v>
      </c>
    </row>
    <row r="108" spans="1:9" ht="25.5">
      <c r="A108" s="261"/>
      <c r="B108" s="129" t="s">
        <v>284</v>
      </c>
      <c r="C108" s="95" t="s">
        <v>280</v>
      </c>
      <c r="D108" s="130">
        <v>43.57</v>
      </c>
      <c r="E108" s="129">
        <v>380</v>
      </c>
      <c r="F108" s="95" t="s">
        <v>281</v>
      </c>
      <c r="G108" s="129">
        <v>2</v>
      </c>
      <c r="H108" s="97">
        <f t="shared" si="30"/>
        <v>0.69158730158730164</v>
      </c>
      <c r="I108" s="98">
        <f t="shared" si="31"/>
        <v>1.8199665831244781E-3</v>
      </c>
    </row>
    <row r="109" spans="1:9" ht="12.75">
      <c r="A109" s="262"/>
      <c r="B109" s="129" t="s">
        <v>284</v>
      </c>
      <c r="C109" s="95" t="s">
        <v>282</v>
      </c>
      <c r="D109" s="130">
        <v>43.57</v>
      </c>
      <c r="E109" s="129">
        <v>380</v>
      </c>
      <c r="F109" s="95" t="s">
        <v>281</v>
      </c>
      <c r="G109" s="129">
        <v>2</v>
      </c>
      <c r="H109" s="97">
        <f t="shared" si="30"/>
        <v>0.69158730158730164</v>
      </c>
      <c r="I109" s="98">
        <f t="shared" si="31"/>
        <v>1.8199665831244781E-3</v>
      </c>
    </row>
    <row r="110" spans="1:9" ht="15.75" customHeight="1">
      <c r="A110" s="131"/>
      <c r="B110" s="131"/>
      <c r="C110" s="131"/>
      <c r="D110" s="131"/>
      <c r="E110" s="131"/>
      <c r="F110" s="131"/>
      <c r="G110" s="131"/>
      <c r="H110" s="131"/>
      <c r="I110" s="131"/>
    </row>
    <row r="111" spans="1:9" ht="15.75" customHeight="1">
      <c r="A111" s="131"/>
      <c r="B111" s="131"/>
      <c r="C111" s="131"/>
      <c r="D111" s="131"/>
      <c r="E111" s="131"/>
      <c r="F111" s="131"/>
      <c r="G111" s="131"/>
      <c r="H111" s="131"/>
      <c r="I111" s="131"/>
    </row>
    <row r="112" spans="1:9" ht="12.75">
      <c r="A112" s="255" t="s">
        <v>285</v>
      </c>
      <c r="B112" s="256"/>
      <c r="C112" s="257"/>
      <c r="D112" s="132"/>
      <c r="E112" s="132"/>
      <c r="F112" s="132"/>
      <c r="G112" s="132"/>
      <c r="H112" s="132"/>
      <c r="I112" s="132"/>
    </row>
    <row r="113" spans="1:9" ht="12.75">
      <c r="A113" s="133"/>
      <c r="B113" s="133" t="s">
        <v>286</v>
      </c>
      <c r="C113" s="133" t="s">
        <v>287</v>
      </c>
      <c r="D113" s="132"/>
      <c r="E113" s="132"/>
      <c r="F113" s="132"/>
      <c r="G113" s="132"/>
      <c r="H113" s="132"/>
      <c r="I113" s="134"/>
    </row>
    <row r="114" spans="1:9" ht="12.75">
      <c r="A114" s="28" t="s">
        <v>23</v>
      </c>
      <c r="B114" s="135">
        <v>1303.1099999999999</v>
      </c>
      <c r="C114" s="135">
        <v>2452.96</v>
      </c>
      <c r="D114" s="136"/>
      <c r="E114" s="136"/>
      <c r="F114" s="136"/>
      <c r="G114" s="136"/>
      <c r="H114" s="136"/>
      <c r="I114" s="136"/>
    </row>
    <row r="115" spans="1:9" ht="12.75">
      <c r="A115" s="28" t="s">
        <v>24</v>
      </c>
      <c r="B115" s="135">
        <v>349.11</v>
      </c>
      <c r="C115" s="32">
        <v>295.64</v>
      </c>
      <c r="D115" s="136"/>
      <c r="E115" s="136"/>
      <c r="F115" s="136"/>
      <c r="G115" s="136"/>
      <c r="H115" s="136"/>
      <c r="I115" s="136"/>
    </row>
    <row r="116" spans="1:9" ht="24">
      <c r="A116" s="28" t="s">
        <v>25</v>
      </c>
      <c r="B116" s="135">
        <v>314.39</v>
      </c>
      <c r="C116" s="135">
        <v>530.94000000000005</v>
      </c>
      <c r="D116" s="136"/>
      <c r="E116" s="136"/>
      <c r="F116" s="136"/>
      <c r="G116" s="136"/>
      <c r="H116" s="136"/>
      <c r="I116" s="136"/>
    </row>
    <row r="117" spans="1:9" ht="24">
      <c r="A117" s="28" t="s">
        <v>26</v>
      </c>
      <c r="B117" s="135">
        <v>1043.8900000000001</v>
      </c>
      <c r="C117" s="135">
        <v>1587.2</v>
      </c>
      <c r="D117" s="136"/>
      <c r="E117" s="136"/>
      <c r="F117" s="136"/>
      <c r="G117" s="136"/>
      <c r="H117" s="136"/>
      <c r="I117" s="136"/>
    </row>
    <row r="118" spans="1:9" ht="48">
      <c r="A118" s="28" t="s">
        <v>288</v>
      </c>
      <c r="B118" s="32">
        <v>293.3</v>
      </c>
      <c r="C118" s="32">
        <v>1544.11</v>
      </c>
      <c r="D118" s="136"/>
      <c r="E118" s="136"/>
      <c r="F118" s="136"/>
      <c r="G118" s="136"/>
      <c r="H118" s="136"/>
      <c r="I118" s="136"/>
    </row>
    <row r="119" spans="1:9" ht="24">
      <c r="A119" s="28" t="s">
        <v>28</v>
      </c>
      <c r="B119" s="32">
        <v>323.45</v>
      </c>
      <c r="C119" s="135">
        <v>1567.49</v>
      </c>
      <c r="D119" s="136"/>
      <c r="E119" s="136"/>
      <c r="F119" s="136"/>
      <c r="G119" s="136"/>
      <c r="H119" s="136"/>
      <c r="I119" s="136"/>
    </row>
    <row r="120" spans="1:9" ht="36">
      <c r="A120" s="28" t="s">
        <v>29</v>
      </c>
      <c r="B120" s="32">
        <v>790.7</v>
      </c>
      <c r="C120" s="135">
        <v>790.7</v>
      </c>
      <c r="D120" s="136"/>
      <c r="E120" s="136"/>
      <c r="F120" s="136"/>
      <c r="G120" s="136"/>
      <c r="H120" s="136"/>
      <c r="I120" s="136"/>
    </row>
    <row r="121" spans="1:9" ht="12.75">
      <c r="A121" s="28" t="s">
        <v>30</v>
      </c>
      <c r="B121" s="32">
        <v>20.59</v>
      </c>
      <c r="C121" s="135">
        <v>1296.9000000000001</v>
      </c>
      <c r="D121" s="136"/>
      <c r="E121" s="136"/>
      <c r="F121" s="136"/>
      <c r="G121" s="136"/>
      <c r="H121" s="136"/>
      <c r="I121" s="136"/>
    </row>
    <row r="122" spans="1:9" ht="12.75">
      <c r="A122" s="136"/>
      <c r="B122" s="134"/>
      <c r="C122" s="134"/>
      <c r="D122" s="134"/>
      <c r="E122" s="134"/>
      <c r="F122" s="134"/>
      <c r="G122" s="134"/>
      <c r="H122" s="134"/>
      <c r="I122" s="134"/>
    </row>
    <row r="123" spans="1:9" ht="12.75">
      <c r="A123" s="255" t="s">
        <v>289</v>
      </c>
      <c r="B123" s="256"/>
      <c r="C123" s="256"/>
      <c r="D123" s="256"/>
      <c r="E123" s="256"/>
      <c r="F123" s="256"/>
      <c r="G123" s="256"/>
      <c r="H123" s="256"/>
      <c r="I123" s="257"/>
    </row>
    <row r="124" spans="1:9" ht="36">
      <c r="A124" s="101" t="s">
        <v>290</v>
      </c>
      <c r="B124" s="101" t="s">
        <v>291</v>
      </c>
      <c r="C124" s="101" t="s">
        <v>292</v>
      </c>
      <c r="D124" s="101" t="s">
        <v>293</v>
      </c>
      <c r="E124" s="101" t="s">
        <v>66</v>
      </c>
      <c r="F124" s="101" t="s">
        <v>294</v>
      </c>
      <c r="G124" s="101" t="s">
        <v>63</v>
      </c>
      <c r="H124" s="101" t="s">
        <v>210</v>
      </c>
      <c r="I124" s="101" t="s">
        <v>295</v>
      </c>
    </row>
    <row r="125" spans="1:9" ht="12.75">
      <c r="A125" s="28" t="s">
        <v>23</v>
      </c>
      <c r="B125" s="135">
        <v>2452.96</v>
      </c>
      <c r="C125" s="135">
        <v>1303.1099999999999</v>
      </c>
      <c r="D125" s="102">
        <f>'Custo m2'!B47</f>
        <v>4.7699999999999996</v>
      </c>
      <c r="E125" s="102">
        <f t="shared" ref="E125:E132" si="32">TRUNC((C125*D125),2)</f>
        <v>6215.83</v>
      </c>
      <c r="F125" s="102">
        <f t="shared" ref="F125:F132" si="33">E125*12</f>
        <v>74589.959999999992</v>
      </c>
      <c r="G125" s="103">
        <v>1200</v>
      </c>
      <c r="H125" s="101" t="s">
        <v>296</v>
      </c>
      <c r="I125" s="104">
        <f t="shared" ref="I125:I132" si="34">C125/G125</f>
        <v>1.0859249999999998</v>
      </c>
    </row>
    <row r="126" spans="1:9" ht="12.75">
      <c r="A126" s="28" t="s">
        <v>24</v>
      </c>
      <c r="B126" s="32">
        <v>295.64</v>
      </c>
      <c r="C126" s="135">
        <v>349.11</v>
      </c>
      <c r="D126" s="102">
        <f>'Custo m2'!B48</f>
        <v>19.100000000000001</v>
      </c>
      <c r="E126" s="102">
        <f t="shared" si="32"/>
        <v>6668</v>
      </c>
      <c r="F126" s="102">
        <f t="shared" si="33"/>
        <v>80016</v>
      </c>
      <c r="G126" s="103">
        <v>300</v>
      </c>
      <c r="H126" s="101" t="s">
        <v>296</v>
      </c>
      <c r="I126" s="104">
        <f t="shared" si="34"/>
        <v>1.1637</v>
      </c>
    </row>
    <row r="127" spans="1:9" ht="24">
      <c r="A127" s="28" t="s">
        <v>25</v>
      </c>
      <c r="B127" s="135">
        <v>530.94000000000005</v>
      </c>
      <c r="C127" s="135">
        <v>314.39</v>
      </c>
      <c r="D127" s="102">
        <f>'Custo m2'!B49</f>
        <v>12.73</v>
      </c>
      <c r="E127" s="102">
        <f t="shared" si="32"/>
        <v>4002.18</v>
      </c>
      <c r="F127" s="102">
        <f t="shared" si="33"/>
        <v>48026.159999999996</v>
      </c>
      <c r="G127" s="103">
        <v>450</v>
      </c>
      <c r="H127" s="101" t="s">
        <v>296</v>
      </c>
      <c r="I127" s="104">
        <f t="shared" si="34"/>
        <v>0.6986444444444444</v>
      </c>
    </row>
    <row r="128" spans="1:9" ht="24">
      <c r="A128" s="28" t="s">
        <v>26</v>
      </c>
      <c r="B128" s="135">
        <v>1587.2</v>
      </c>
      <c r="C128" s="135">
        <v>1043.8900000000001</v>
      </c>
      <c r="D128" s="102">
        <f>'Custo m2'!B50</f>
        <v>3.82</v>
      </c>
      <c r="E128" s="102">
        <f t="shared" si="32"/>
        <v>3987.65</v>
      </c>
      <c r="F128" s="102">
        <f t="shared" si="33"/>
        <v>47851.8</v>
      </c>
      <c r="G128" s="103">
        <v>1500</v>
      </c>
      <c r="H128" s="101" t="s">
        <v>296</v>
      </c>
      <c r="I128" s="104">
        <f t="shared" si="34"/>
        <v>0.69592666666666669</v>
      </c>
    </row>
    <row r="129" spans="1:9" ht="48">
      <c r="A129" s="28" t="s">
        <v>288</v>
      </c>
      <c r="B129" s="32">
        <v>1544.11</v>
      </c>
      <c r="C129" s="32">
        <v>293.3</v>
      </c>
      <c r="D129" s="102">
        <f>'Custo m2'!B51</f>
        <v>2.12</v>
      </c>
      <c r="E129" s="102">
        <f t="shared" si="32"/>
        <v>621.79</v>
      </c>
      <c r="F129" s="102">
        <f t="shared" si="33"/>
        <v>7461.48</v>
      </c>
      <c r="G129" s="103">
        <v>2700</v>
      </c>
      <c r="H129" s="101" t="s">
        <v>296</v>
      </c>
      <c r="I129" s="104">
        <f t="shared" si="34"/>
        <v>0.10862962962962963</v>
      </c>
    </row>
    <row r="130" spans="1:9" ht="24">
      <c r="A130" s="28" t="s">
        <v>28</v>
      </c>
      <c r="B130" s="135">
        <v>1567.49</v>
      </c>
      <c r="C130" s="32">
        <v>323.45</v>
      </c>
      <c r="D130" s="102">
        <f>'Custo m2'!B52</f>
        <v>0.63</v>
      </c>
      <c r="E130" s="102">
        <f t="shared" si="32"/>
        <v>203.77</v>
      </c>
      <c r="F130" s="102">
        <f t="shared" si="33"/>
        <v>2445.2400000000002</v>
      </c>
      <c r="G130" s="103">
        <v>9000</v>
      </c>
      <c r="H130" s="101" t="s">
        <v>296</v>
      </c>
      <c r="I130" s="104">
        <f t="shared" si="34"/>
        <v>3.5938888888888888E-2</v>
      </c>
    </row>
    <row r="131" spans="1:9" ht="36">
      <c r="A131" s="28" t="s">
        <v>29</v>
      </c>
      <c r="B131" s="135">
        <v>790.7</v>
      </c>
      <c r="C131" s="32">
        <v>790.7</v>
      </c>
      <c r="D131" s="102">
        <f>'Custo m2'!B53</f>
        <v>2.12</v>
      </c>
      <c r="E131" s="102">
        <f t="shared" si="32"/>
        <v>1676.28</v>
      </c>
      <c r="F131" s="102">
        <f t="shared" si="33"/>
        <v>20115.36</v>
      </c>
      <c r="G131" s="103">
        <v>2700</v>
      </c>
      <c r="H131" s="101" t="s">
        <v>296</v>
      </c>
      <c r="I131" s="104">
        <f t="shared" si="34"/>
        <v>0.29285185185185186</v>
      </c>
    </row>
    <row r="132" spans="1:9" ht="12.75">
      <c r="A132" s="28" t="s">
        <v>30</v>
      </c>
      <c r="B132" s="135">
        <v>1296.9000000000001</v>
      </c>
      <c r="C132" s="32">
        <v>20.59</v>
      </c>
      <c r="D132" s="102">
        <f>'Custo m2'!B54</f>
        <v>0.35</v>
      </c>
      <c r="E132" s="102">
        <f t="shared" si="32"/>
        <v>7.2</v>
      </c>
      <c r="F132" s="102">
        <f t="shared" si="33"/>
        <v>86.4</v>
      </c>
      <c r="G132" s="103">
        <v>380</v>
      </c>
      <c r="H132" s="101" t="s">
        <v>296</v>
      </c>
      <c r="I132" s="104">
        <f t="shared" si="34"/>
        <v>5.4184210526315786E-2</v>
      </c>
    </row>
  </sheetData>
  <sheetProtection algorithmName="SHA-512" hashValue="r8Z5kyLqAQIXjc9GVF2AuFdJbkYzFechAhYWTiMMrWRCMlPvOU888yslHfxQxraXJuvORMMdz+bUlejbrofQ/A==" saltValue="nvLur6mf6CZNk7BL7lnvAw==" spinCount="100000" sheet="1" objects="1" scenarios="1"/>
  <mergeCells count="34">
    <mergeCell ref="A1:I1"/>
    <mergeCell ref="A3:A5"/>
    <mergeCell ref="A6:I6"/>
    <mergeCell ref="A7:A9"/>
    <mergeCell ref="A10:I10"/>
    <mergeCell ref="A11:A13"/>
    <mergeCell ref="A14:I14"/>
    <mergeCell ref="A15:A16"/>
    <mergeCell ref="A17:I17"/>
    <mergeCell ref="A18:A21"/>
    <mergeCell ref="A22:I22"/>
    <mergeCell ref="A23:A27"/>
    <mergeCell ref="A28:I28"/>
    <mergeCell ref="A34:I34"/>
    <mergeCell ref="A65:A78"/>
    <mergeCell ref="A29:A33"/>
    <mergeCell ref="A35:A39"/>
    <mergeCell ref="A41:A42"/>
    <mergeCell ref="A44:A48"/>
    <mergeCell ref="A50:A53"/>
    <mergeCell ref="A123:I123"/>
    <mergeCell ref="A40:I40"/>
    <mergeCell ref="A43:I43"/>
    <mergeCell ref="A49:I49"/>
    <mergeCell ref="A54:I54"/>
    <mergeCell ref="A57:I57"/>
    <mergeCell ref="A64:I64"/>
    <mergeCell ref="A79:I79"/>
    <mergeCell ref="A80:A82"/>
    <mergeCell ref="A84:A109"/>
    <mergeCell ref="A112:C112"/>
    <mergeCell ref="A55:A56"/>
    <mergeCell ref="A58:A63"/>
    <mergeCell ref="A83:I83"/>
  </mergeCells>
  <printOptions horizontalCentered="1" gridLines="1"/>
  <pageMargins left="0.7" right="0.7" top="0.75" bottom="0.75" header="0" footer="0"/>
  <pageSetup paperSize="9" fitToHeight="0" pageOrder="overThenDown" orientation="landscape" cellComments="atEnd"/>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100"/>
  <sheetViews>
    <sheetView tabSelected="1" workbookViewId="0">
      <selection activeCell="B94" sqref="B94"/>
    </sheetView>
  </sheetViews>
  <sheetFormatPr defaultColWidth="12.5703125" defaultRowHeight="15.75" customHeight="1"/>
  <cols>
    <col min="2" max="2" width="50.140625" customWidth="1"/>
    <col min="10" max="10" width="43.7109375" customWidth="1"/>
  </cols>
  <sheetData>
    <row r="1" spans="1:10" ht="63" customHeight="1">
      <c r="A1" s="207" t="s">
        <v>0</v>
      </c>
      <c r="B1" s="275"/>
      <c r="C1" s="275"/>
      <c r="D1" s="275"/>
      <c r="E1" s="275"/>
      <c r="F1" s="275"/>
      <c r="G1" s="275"/>
      <c r="H1" s="275"/>
      <c r="I1" s="275"/>
    </row>
    <row r="2" spans="1:10" ht="15.75" customHeight="1">
      <c r="A2" s="131"/>
      <c r="B2" s="131"/>
      <c r="C2" s="131"/>
      <c r="D2" s="131"/>
      <c r="E2" s="131"/>
      <c r="F2" s="131"/>
      <c r="G2" s="131"/>
      <c r="H2" s="131"/>
      <c r="I2" s="131"/>
      <c r="J2" s="131"/>
    </row>
    <row r="3" spans="1:10" ht="12.75">
      <c r="A3" s="269" t="s">
        <v>297</v>
      </c>
      <c r="B3" s="256"/>
      <c r="C3" s="256"/>
      <c r="D3" s="256"/>
      <c r="E3" s="256"/>
      <c r="F3" s="257"/>
      <c r="G3" s="117"/>
      <c r="H3" s="265" t="s">
        <v>298</v>
      </c>
      <c r="I3" s="266"/>
      <c r="J3" s="137"/>
    </row>
    <row r="4" spans="1:10" ht="12.75">
      <c r="A4" s="270" t="s">
        <v>299</v>
      </c>
      <c r="B4" s="256"/>
      <c r="C4" s="256"/>
      <c r="D4" s="256"/>
      <c r="E4" s="256"/>
      <c r="F4" s="257"/>
      <c r="G4" s="117"/>
      <c r="H4" s="267"/>
      <c r="I4" s="268"/>
      <c r="J4" s="137"/>
    </row>
    <row r="5" spans="1:10" ht="30">
      <c r="A5" s="105" t="s">
        <v>300</v>
      </c>
      <c r="B5" s="105" t="s">
        <v>18</v>
      </c>
      <c r="C5" s="105" t="s">
        <v>15</v>
      </c>
      <c r="D5" s="105" t="s">
        <v>301</v>
      </c>
      <c r="E5" s="105" t="s">
        <v>302</v>
      </c>
      <c r="F5" s="105" t="s">
        <v>303</v>
      </c>
      <c r="G5" s="117"/>
      <c r="H5" s="138" t="s">
        <v>302</v>
      </c>
      <c r="I5" s="138" t="s">
        <v>303</v>
      </c>
      <c r="J5" s="139" t="s">
        <v>304</v>
      </c>
    </row>
    <row r="6" spans="1:10" ht="60">
      <c r="A6" s="109">
        <v>1</v>
      </c>
      <c r="B6" s="106" t="s">
        <v>305</v>
      </c>
      <c r="C6" s="109">
        <v>6</v>
      </c>
      <c r="D6" s="109" t="s">
        <v>306</v>
      </c>
      <c r="E6" s="165"/>
      <c r="F6" s="107">
        <f t="shared" ref="F6:F34" si="0">E6*C6</f>
        <v>0</v>
      </c>
      <c r="G6" s="117"/>
      <c r="H6" s="107">
        <v>9.8000000000000007</v>
      </c>
      <c r="I6" s="140">
        <f t="shared" ref="I6:I34" si="1">H6*C6</f>
        <v>58.800000000000004</v>
      </c>
      <c r="J6" s="141"/>
    </row>
    <row r="7" spans="1:10" ht="36">
      <c r="A7" s="109">
        <v>2</v>
      </c>
      <c r="B7" s="106" t="s">
        <v>307</v>
      </c>
      <c r="C7" s="109">
        <v>10</v>
      </c>
      <c r="D7" s="109" t="s">
        <v>308</v>
      </c>
      <c r="E7" s="165"/>
      <c r="F7" s="107">
        <f t="shared" si="0"/>
        <v>0</v>
      </c>
      <c r="G7" s="117"/>
      <c r="H7" s="107">
        <v>7.5</v>
      </c>
      <c r="I7" s="140">
        <f t="shared" si="1"/>
        <v>75</v>
      </c>
      <c r="J7" s="141"/>
    </row>
    <row r="8" spans="1:10" ht="60">
      <c r="A8" s="109">
        <v>3</v>
      </c>
      <c r="B8" s="106" t="s">
        <v>309</v>
      </c>
      <c r="C8" s="109">
        <v>5</v>
      </c>
      <c r="D8" s="109" t="s">
        <v>306</v>
      </c>
      <c r="E8" s="165"/>
      <c r="F8" s="107">
        <f t="shared" si="0"/>
        <v>0</v>
      </c>
      <c r="G8" s="117"/>
      <c r="H8" s="107">
        <v>34.39</v>
      </c>
      <c r="I8" s="140">
        <f t="shared" si="1"/>
        <v>171.95</v>
      </c>
      <c r="J8" s="141"/>
    </row>
    <row r="9" spans="1:10" ht="60">
      <c r="A9" s="109">
        <v>4</v>
      </c>
      <c r="B9" s="108" t="s">
        <v>310</v>
      </c>
      <c r="C9" s="112">
        <v>5</v>
      </c>
      <c r="D9" s="109" t="s">
        <v>306</v>
      </c>
      <c r="E9" s="165"/>
      <c r="F9" s="107">
        <f t="shared" si="0"/>
        <v>0</v>
      </c>
      <c r="G9" s="117"/>
      <c r="H9" s="107">
        <v>31.75</v>
      </c>
      <c r="I9" s="140">
        <f t="shared" si="1"/>
        <v>158.75</v>
      </c>
      <c r="J9" s="141"/>
    </row>
    <row r="10" spans="1:10" ht="72">
      <c r="A10" s="109">
        <v>5</v>
      </c>
      <c r="B10" s="106" t="s">
        <v>311</v>
      </c>
      <c r="C10" s="109">
        <v>30</v>
      </c>
      <c r="D10" s="109" t="s">
        <v>312</v>
      </c>
      <c r="E10" s="165"/>
      <c r="F10" s="107">
        <f t="shared" si="0"/>
        <v>0</v>
      </c>
      <c r="G10" s="117"/>
      <c r="H10" s="107">
        <v>10.69</v>
      </c>
      <c r="I10" s="140">
        <f t="shared" si="1"/>
        <v>320.7</v>
      </c>
      <c r="J10" s="141"/>
    </row>
    <row r="11" spans="1:10" ht="36">
      <c r="A11" s="109">
        <v>6</v>
      </c>
      <c r="B11" s="106" t="s">
        <v>313</v>
      </c>
      <c r="C11" s="109">
        <v>4</v>
      </c>
      <c r="D11" s="109" t="s">
        <v>314</v>
      </c>
      <c r="E11" s="165"/>
      <c r="F11" s="107">
        <f t="shared" si="0"/>
        <v>0</v>
      </c>
      <c r="G11" s="117"/>
      <c r="H11" s="107">
        <v>17.48</v>
      </c>
      <c r="I11" s="140">
        <f t="shared" si="1"/>
        <v>69.92</v>
      </c>
      <c r="J11" s="141"/>
    </row>
    <row r="12" spans="1:10" ht="60">
      <c r="A12" s="109">
        <v>7</v>
      </c>
      <c r="B12" s="106" t="s">
        <v>315</v>
      </c>
      <c r="C12" s="109">
        <v>6</v>
      </c>
      <c r="D12" s="109" t="s">
        <v>306</v>
      </c>
      <c r="E12" s="165"/>
      <c r="F12" s="107">
        <f t="shared" si="0"/>
        <v>0</v>
      </c>
      <c r="G12" s="117"/>
      <c r="H12" s="107">
        <v>37.5</v>
      </c>
      <c r="I12" s="140">
        <f t="shared" si="1"/>
        <v>225</v>
      </c>
      <c r="J12" s="141"/>
    </row>
    <row r="13" spans="1:10" ht="60">
      <c r="A13" s="109">
        <v>8</v>
      </c>
      <c r="B13" s="106" t="s">
        <v>316</v>
      </c>
      <c r="C13" s="109">
        <v>12</v>
      </c>
      <c r="D13" s="109" t="s">
        <v>317</v>
      </c>
      <c r="E13" s="165"/>
      <c r="F13" s="107">
        <f t="shared" si="0"/>
        <v>0</v>
      </c>
      <c r="G13" s="117"/>
      <c r="H13" s="107">
        <v>3.2</v>
      </c>
      <c r="I13" s="140">
        <f t="shared" si="1"/>
        <v>38.400000000000006</v>
      </c>
      <c r="J13" s="141"/>
    </row>
    <row r="14" spans="1:10" ht="48">
      <c r="A14" s="109">
        <v>9</v>
      </c>
      <c r="B14" s="106" t="s">
        <v>318</v>
      </c>
      <c r="C14" s="109">
        <v>6</v>
      </c>
      <c r="D14" s="109" t="s">
        <v>314</v>
      </c>
      <c r="E14" s="165"/>
      <c r="F14" s="107">
        <f t="shared" si="0"/>
        <v>0</v>
      </c>
      <c r="G14" s="117"/>
      <c r="H14" s="107">
        <v>27</v>
      </c>
      <c r="I14" s="140">
        <f t="shared" si="1"/>
        <v>162</v>
      </c>
      <c r="J14" s="141"/>
    </row>
    <row r="15" spans="1:10" ht="60">
      <c r="A15" s="109">
        <v>10</v>
      </c>
      <c r="B15" s="106" t="s">
        <v>319</v>
      </c>
      <c r="C15" s="109">
        <v>24</v>
      </c>
      <c r="D15" s="109" t="s">
        <v>314</v>
      </c>
      <c r="E15" s="165"/>
      <c r="F15" s="107">
        <f t="shared" si="0"/>
        <v>0</v>
      </c>
      <c r="G15" s="117"/>
      <c r="H15" s="107">
        <v>1.19</v>
      </c>
      <c r="I15" s="140">
        <f t="shared" si="1"/>
        <v>28.56</v>
      </c>
      <c r="J15" s="141"/>
    </row>
    <row r="16" spans="1:10" ht="24">
      <c r="A16" s="109">
        <v>11</v>
      </c>
      <c r="B16" s="106" t="s">
        <v>320</v>
      </c>
      <c r="C16" s="109">
        <v>20</v>
      </c>
      <c r="D16" s="109" t="s">
        <v>314</v>
      </c>
      <c r="E16" s="165"/>
      <c r="F16" s="107">
        <f t="shared" si="0"/>
        <v>0</v>
      </c>
      <c r="G16" s="117"/>
      <c r="H16" s="107">
        <v>2.4900000000000002</v>
      </c>
      <c r="I16" s="140">
        <f t="shared" si="1"/>
        <v>49.800000000000004</v>
      </c>
      <c r="J16" s="141"/>
    </row>
    <row r="17" spans="1:10" ht="24">
      <c r="A17" s="109">
        <v>12</v>
      </c>
      <c r="B17" s="106" t="s">
        <v>321</v>
      </c>
      <c r="C17" s="109">
        <v>1</v>
      </c>
      <c r="D17" s="109" t="s">
        <v>322</v>
      </c>
      <c r="E17" s="165"/>
      <c r="F17" s="107">
        <f t="shared" si="0"/>
        <v>0</v>
      </c>
      <c r="G17" s="117"/>
      <c r="H17" s="107">
        <v>14.75</v>
      </c>
      <c r="I17" s="140">
        <f t="shared" si="1"/>
        <v>14.75</v>
      </c>
      <c r="J17" s="141"/>
    </row>
    <row r="18" spans="1:10" ht="24">
      <c r="A18" s="109">
        <v>13</v>
      </c>
      <c r="B18" s="106" t="s">
        <v>323</v>
      </c>
      <c r="C18" s="109">
        <v>5</v>
      </c>
      <c r="D18" s="109" t="s">
        <v>324</v>
      </c>
      <c r="E18" s="165"/>
      <c r="F18" s="107">
        <f t="shared" si="0"/>
        <v>0</v>
      </c>
      <c r="G18" s="117"/>
      <c r="H18" s="107">
        <v>3.15</v>
      </c>
      <c r="I18" s="140">
        <f t="shared" si="1"/>
        <v>15.75</v>
      </c>
      <c r="J18" s="141"/>
    </row>
    <row r="19" spans="1:10" ht="36">
      <c r="A19" s="109">
        <v>14</v>
      </c>
      <c r="B19" s="106" t="s">
        <v>325</v>
      </c>
      <c r="C19" s="109">
        <v>4</v>
      </c>
      <c r="D19" s="109" t="s">
        <v>326</v>
      </c>
      <c r="E19" s="165"/>
      <c r="F19" s="107">
        <f t="shared" si="0"/>
        <v>0</v>
      </c>
      <c r="G19" s="117"/>
      <c r="H19" s="107">
        <v>9.4</v>
      </c>
      <c r="I19" s="140">
        <f t="shared" si="1"/>
        <v>37.6</v>
      </c>
      <c r="J19" s="141"/>
    </row>
    <row r="20" spans="1:10" ht="60">
      <c r="A20" s="109">
        <v>15</v>
      </c>
      <c r="B20" s="106" t="s">
        <v>327</v>
      </c>
      <c r="C20" s="109">
        <v>15</v>
      </c>
      <c r="D20" s="109" t="s">
        <v>317</v>
      </c>
      <c r="E20" s="165"/>
      <c r="F20" s="107">
        <f t="shared" si="0"/>
        <v>0</v>
      </c>
      <c r="G20" s="117"/>
      <c r="H20" s="107">
        <v>9.49</v>
      </c>
      <c r="I20" s="140">
        <f t="shared" si="1"/>
        <v>142.35</v>
      </c>
      <c r="J20" s="141"/>
    </row>
    <row r="21" spans="1:10" ht="60">
      <c r="A21" s="109">
        <v>16</v>
      </c>
      <c r="B21" s="106" t="s">
        <v>328</v>
      </c>
      <c r="C21" s="109">
        <v>8</v>
      </c>
      <c r="D21" s="109" t="s">
        <v>329</v>
      </c>
      <c r="E21" s="165"/>
      <c r="F21" s="107">
        <f t="shared" si="0"/>
        <v>0</v>
      </c>
      <c r="G21" s="117"/>
      <c r="H21" s="107">
        <v>13</v>
      </c>
      <c r="I21" s="140">
        <f t="shared" si="1"/>
        <v>104</v>
      </c>
      <c r="J21" s="141"/>
    </row>
    <row r="22" spans="1:10" ht="60">
      <c r="A22" s="109">
        <v>17</v>
      </c>
      <c r="B22" s="106" t="s">
        <v>330</v>
      </c>
      <c r="C22" s="109">
        <v>20</v>
      </c>
      <c r="D22" s="109" t="s">
        <v>314</v>
      </c>
      <c r="E22" s="165"/>
      <c r="F22" s="107">
        <f t="shared" si="0"/>
        <v>0</v>
      </c>
      <c r="G22" s="117"/>
      <c r="H22" s="107">
        <v>4.2</v>
      </c>
      <c r="I22" s="140">
        <f t="shared" si="1"/>
        <v>84</v>
      </c>
      <c r="J22" s="141"/>
    </row>
    <row r="23" spans="1:10" ht="48">
      <c r="A23" s="109">
        <v>18</v>
      </c>
      <c r="B23" s="106" t="s">
        <v>331</v>
      </c>
      <c r="C23" s="109">
        <v>30</v>
      </c>
      <c r="D23" s="109" t="s">
        <v>332</v>
      </c>
      <c r="E23" s="165"/>
      <c r="F23" s="107">
        <f t="shared" si="0"/>
        <v>0</v>
      </c>
      <c r="G23" s="117"/>
      <c r="H23" s="107">
        <v>9.15</v>
      </c>
      <c r="I23" s="140">
        <f t="shared" si="1"/>
        <v>274.5</v>
      </c>
      <c r="J23" s="141"/>
    </row>
    <row r="24" spans="1:10" ht="60">
      <c r="A24" s="109">
        <v>19</v>
      </c>
      <c r="B24" s="106" t="s">
        <v>333</v>
      </c>
      <c r="C24" s="109">
        <v>4</v>
      </c>
      <c r="D24" s="109" t="s">
        <v>306</v>
      </c>
      <c r="E24" s="165"/>
      <c r="F24" s="107">
        <f t="shared" si="0"/>
        <v>0</v>
      </c>
      <c r="G24" s="117"/>
      <c r="H24" s="107">
        <v>19.600000000000001</v>
      </c>
      <c r="I24" s="140">
        <f t="shared" si="1"/>
        <v>78.400000000000006</v>
      </c>
      <c r="J24" s="141"/>
    </row>
    <row r="25" spans="1:10" ht="24">
      <c r="A25" s="109">
        <v>20</v>
      </c>
      <c r="B25" s="106" t="s">
        <v>334</v>
      </c>
      <c r="C25" s="109">
        <v>4</v>
      </c>
      <c r="D25" s="109" t="s">
        <v>335</v>
      </c>
      <c r="E25" s="165"/>
      <c r="F25" s="107">
        <f t="shared" si="0"/>
        <v>0</v>
      </c>
      <c r="G25" s="117"/>
      <c r="H25" s="107">
        <v>25.87</v>
      </c>
      <c r="I25" s="140">
        <f t="shared" si="1"/>
        <v>103.48</v>
      </c>
      <c r="J25" s="141"/>
    </row>
    <row r="26" spans="1:10" ht="48">
      <c r="A26" s="109">
        <v>21</v>
      </c>
      <c r="B26" s="106" t="s">
        <v>336</v>
      </c>
      <c r="C26" s="109">
        <v>4</v>
      </c>
      <c r="D26" s="109" t="s">
        <v>335</v>
      </c>
      <c r="E26" s="165"/>
      <c r="F26" s="107">
        <f t="shared" si="0"/>
        <v>0</v>
      </c>
      <c r="G26" s="117"/>
      <c r="H26" s="107">
        <v>11.36</v>
      </c>
      <c r="I26" s="140">
        <f t="shared" si="1"/>
        <v>45.44</v>
      </c>
      <c r="J26" s="141"/>
    </row>
    <row r="27" spans="1:10" ht="36">
      <c r="A27" s="109">
        <v>22</v>
      </c>
      <c r="B27" s="106" t="s">
        <v>337</v>
      </c>
      <c r="C27" s="109">
        <v>4</v>
      </c>
      <c r="D27" s="109" t="s">
        <v>335</v>
      </c>
      <c r="E27" s="165"/>
      <c r="F27" s="107">
        <f t="shared" si="0"/>
        <v>0</v>
      </c>
      <c r="G27" s="117"/>
      <c r="H27" s="107">
        <v>17.2</v>
      </c>
      <c r="I27" s="140">
        <f t="shared" si="1"/>
        <v>68.8</v>
      </c>
      <c r="J27" s="141"/>
    </row>
    <row r="28" spans="1:10" ht="63.75">
      <c r="A28" s="109">
        <v>23</v>
      </c>
      <c r="B28" s="110" t="s">
        <v>338</v>
      </c>
      <c r="C28" s="109">
        <v>1</v>
      </c>
      <c r="D28" s="109" t="s">
        <v>339</v>
      </c>
      <c r="E28" s="165"/>
      <c r="F28" s="107">
        <f t="shared" si="0"/>
        <v>0</v>
      </c>
      <c r="G28" s="117"/>
      <c r="H28" s="107">
        <v>124.9</v>
      </c>
      <c r="I28" s="140">
        <f t="shared" si="1"/>
        <v>124.9</v>
      </c>
      <c r="J28" s="141"/>
    </row>
    <row r="29" spans="1:10" ht="63.75">
      <c r="A29" s="112">
        <v>24</v>
      </c>
      <c r="B29" s="111" t="s">
        <v>340</v>
      </c>
      <c r="C29" s="112">
        <v>4</v>
      </c>
      <c r="D29" s="112" t="s">
        <v>314</v>
      </c>
      <c r="E29" s="165"/>
      <c r="F29" s="107">
        <f t="shared" si="0"/>
        <v>0</v>
      </c>
      <c r="G29" s="117"/>
      <c r="H29" s="107">
        <v>14</v>
      </c>
      <c r="I29" s="140">
        <f t="shared" si="1"/>
        <v>56</v>
      </c>
      <c r="J29" s="141"/>
    </row>
    <row r="30" spans="1:10" ht="63.75">
      <c r="A30" s="112">
        <v>25</v>
      </c>
      <c r="B30" s="111" t="s">
        <v>341</v>
      </c>
      <c r="C30" s="112">
        <v>4</v>
      </c>
      <c r="D30" s="112" t="s">
        <v>314</v>
      </c>
      <c r="E30" s="165"/>
      <c r="F30" s="107">
        <f t="shared" si="0"/>
        <v>0</v>
      </c>
      <c r="G30" s="117"/>
      <c r="H30" s="107">
        <v>25.35</v>
      </c>
      <c r="I30" s="140">
        <f t="shared" si="1"/>
        <v>101.4</v>
      </c>
      <c r="J30" s="141"/>
    </row>
    <row r="31" spans="1:10" ht="63.75">
      <c r="A31" s="112">
        <v>26</v>
      </c>
      <c r="B31" s="111" t="s">
        <v>342</v>
      </c>
      <c r="C31" s="112">
        <v>4</v>
      </c>
      <c r="D31" s="112" t="s">
        <v>314</v>
      </c>
      <c r="E31" s="165"/>
      <c r="F31" s="107">
        <f t="shared" si="0"/>
        <v>0</v>
      </c>
      <c r="G31" s="117"/>
      <c r="H31" s="107">
        <v>12.3</v>
      </c>
      <c r="I31" s="140">
        <f t="shared" si="1"/>
        <v>49.2</v>
      </c>
      <c r="J31" s="141"/>
    </row>
    <row r="32" spans="1:10" ht="25.5">
      <c r="A32" s="112">
        <v>27</v>
      </c>
      <c r="B32" s="111" t="s">
        <v>343</v>
      </c>
      <c r="C32" s="112">
        <v>2</v>
      </c>
      <c r="D32" s="112" t="s">
        <v>314</v>
      </c>
      <c r="E32" s="165"/>
      <c r="F32" s="107">
        <f t="shared" si="0"/>
        <v>0</v>
      </c>
      <c r="G32" s="117"/>
      <c r="H32" s="107">
        <v>10.55</v>
      </c>
      <c r="I32" s="140">
        <f t="shared" si="1"/>
        <v>21.1</v>
      </c>
      <c r="J32" s="141"/>
    </row>
    <row r="33" spans="1:10" ht="38.25">
      <c r="A33" s="112">
        <v>28</v>
      </c>
      <c r="B33" s="111" t="s">
        <v>344</v>
      </c>
      <c r="C33" s="112">
        <v>5</v>
      </c>
      <c r="D33" s="112" t="s">
        <v>345</v>
      </c>
      <c r="E33" s="165"/>
      <c r="F33" s="107">
        <f t="shared" si="0"/>
        <v>0</v>
      </c>
      <c r="G33" s="117"/>
      <c r="H33" s="107">
        <v>8.25</v>
      </c>
      <c r="I33" s="140">
        <f t="shared" si="1"/>
        <v>41.25</v>
      </c>
      <c r="J33" s="141"/>
    </row>
    <row r="34" spans="1:10" ht="63.75">
      <c r="A34" s="112">
        <v>29</v>
      </c>
      <c r="B34" s="111" t="s">
        <v>346</v>
      </c>
      <c r="C34" s="112">
        <v>4</v>
      </c>
      <c r="D34" s="112" t="s">
        <v>314</v>
      </c>
      <c r="E34" s="165"/>
      <c r="F34" s="107">
        <f t="shared" si="0"/>
        <v>0</v>
      </c>
      <c r="G34" s="117"/>
      <c r="H34" s="107">
        <v>17.5</v>
      </c>
      <c r="I34" s="140">
        <f t="shared" si="1"/>
        <v>70</v>
      </c>
      <c r="J34" s="141"/>
    </row>
    <row r="35" spans="1:10" ht="12.75">
      <c r="A35" s="271" t="s">
        <v>347</v>
      </c>
      <c r="B35" s="256"/>
      <c r="C35" s="256"/>
      <c r="D35" s="256"/>
      <c r="E35" s="257"/>
      <c r="F35" s="107">
        <f>SUM(F6:F34)</f>
        <v>0</v>
      </c>
      <c r="G35" s="117"/>
      <c r="H35" s="117"/>
      <c r="I35" s="117"/>
      <c r="J35" s="117"/>
    </row>
    <row r="36" spans="1:10" ht="12.75">
      <c r="A36" s="271" t="s">
        <v>348</v>
      </c>
      <c r="B36" s="256"/>
      <c r="C36" s="256"/>
      <c r="D36" s="256"/>
      <c r="E36" s="257"/>
      <c r="F36" s="113">
        <f>TRUNC(F35/Proposta!I48,2)</f>
        <v>0</v>
      </c>
      <c r="G36" s="117"/>
      <c r="H36" s="117"/>
      <c r="I36" s="117"/>
      <c r="J36" s="117"/>
    </row>
    <row r="37" spans="1:10" ht="12.75">
      <c r="A37" s="114"/>
      <c r="B37" s="115"/>
      <c r="C37" s="116"/>
      <c r="D37" s="116"/>
      <c r="E37" s="117"/>
      <c r="F37" s="117"/>
      <c r="G37" s="117"/>
      <c r="H37" s="117"/>
      <c r="I37" s="117"/>
      <c r="J37" s="117"/>
    </row>
    <row r="38" spans="1:10" ht="12.75">
      <c r="A38" s="269" t="s">
        <v>349</v>
      </c>
      <c r="B38" s="256"/>
      <c r="C38" s="256"/>
      <c r="D38" s="256"/>
      <c r="E38" s="256"/>
      <c r="F38" s="257"/>
      <c r="G38" s="117"/>
      <c r="H38" s="265" t="s">
        <v>298</v>
      </c>
      <c r="I38" s="266"/>
      <c r="J38" s="137"/>
    </row>
    <row r="39" spans="1:10" ht="12.75">
      <c r="A39" s="270" t="s">
        <v>299</v>
      </c>
      <c r="B39" s="256"/>
      <c r="C39" s="256"/>
      <c r="D39" s="256"/>
      <c r="E39" s="256"/>
      <c r="F39" s="257"/>
      <c r="G39" s="117"/>
      <c r="H39" s="267"/>
      <c r="I39" s="268"/>
      <c r="J39" s="137"/>
    </row>
    <row r="40" spans="1:10" ht="30">
      <c r="A40" s="105" t="s">
        <v>300</v>
      </c>
      <c r="B40" s="118" t="s">
        <v>18</v>
      </c>
      <c r="C40" s="105" t="s">
        <v>15</v>
      </c>
      <c r="D40" s="105" t="s">
        <v>301</v>
      </c>
      <c r="E40" s="105" t="s">
        <v>16</v>
      </c>
      <c r="F40" s="105" t="s">
        <v>350</v>
      </c>
      <c r="G40" s="117"/>
      <c r="H40" s="138" t="s">
        <v>302</v>
      </c>
      <c r="I40" s="138" t="s">
        <v>303</v>
      </c>
      <c r="J40" s="139" t="s">
        <v>304</v>
      </c>
    </row>
    <row r="41" spans="1:10" ht="36">
      <c r="A41" s="112">
        <v>1</v>
      </c>
      <c r="B41" s="108" t="s">
        <v>351</v>
      </c>
      <c r="C41" s="109">
        <v>5</v>
      </c>
      <c r="D41" s="109" t="s">
        <v>314</v>
      </c>
      <c r="E41" s="165"/>
      <c r="F41" s="107">
        <f t="shared" ref="F41:F58" si="2">E41*C41</f>
        <v>0</v>
      </c>
      <c r="G41" s="117"/>
      <c r="H41" s="107">
        <v>14</v>
      </c>
      <c r="I41" s="140">
        <f t="shared" ref="I41:I58" si="3">H41*C41</f>
        <v>70</v>
      </c>
      <c r="J41" s="141"/>
    </row>
    <row r="42" spans="1:10" ht="36">
      <c r="A42" s="112">
        <v>2</v>
      </c>
      <c r="B42" s="108" t="s">
        <v>352</v>
      </c>
      <c r="C42" s="109">
        <v>2</v>
      </c>
      <c r="D42" s="109" t="s">
        <v>314</v>
      </c>
      <c r="E42" s="165"/>
      <c r="F42" s="107">
        <f t="shared" si="2"/>
        <v>0</v>
      </c>
      <c r="G42" s="117"/>
      <c r="H42" s="107">
        <v>9.9</v>
      </c>
      <c r="I42" s="140">
        <f t="shared" si="3"/>
        <v>19.8</v>
      </c>
      <c r="J42" s="141"/>
    </row>
    <row r="43" spans="1:10" ht="60">
      <c r="A43" s="112">
        <v>3</v>
      </c>
      <c r="B43" s="108" t="s">
        <v>353</v>
      </c>
      <c r="C43" s="109">
        <v>10</v>
      </c>
      <c r="D43" s="109" t="s">
        <v>314</v>
      </c>
      <c r="E43" s="165"/>
      <c r="F43" s="107">
        <f t="shared" si="2"/>
        <v>0</v>
      </c>
      <c r="G43" s="117"/>
      <c r="H43" s="107">
        <v>28.79</v>
      </c>
      <c r="I43" s="140">
        <f t="shared" si="3"/>
        <v>287.89999999999998</v>
      </c>
      <c r="J43" s="141"/>
    </row>
    <row r="44" spans="1:10" ht="60">
      <c r="A44" s="112">
        <v>4</v>
      </c>
      <c r="B44" s="108" t="s">
        <v>354</v>
      </c>
      <c r="C44" s="109">
        <v>10</v>
      </c>
      <c r="D44" s="109" t="s">
        <v>314</v>
      </c>
      <c r="E44" s="165"/>
      <c r="F44" s="107">
        <f t="shared" si="2"/>
        <v>0</v>
      </c>
      <c r="G44" s="117"/>
      <c r="H44" s="107">
        <v>29.19</v>
      </c>
      <c r="I44" s="140">
        <f t="shared" si="3"/>
        <v>291.90000000000003</v>
      </c>
      <c r="J44" s="141"/>
    </row>
    <row r="45" spans="1:10" ht="48">
      <c r="A45" s="112">
        <v>5</v>
      </c>
      <c r="B45" s="108" t="s">
        <v>355</v>
      </c>
      <c r="C45" s="109">
        <v>8</v>
      </c>
      <c r="D45" s="109" t="s">
        <v>314</v>
      </c>
      <c r="E45" s="165"/>
      <c r="F45" s="107">
        <f t="shared" si="2"/>
        <v>0</v>
      </c>
      <c r="G45" s="117"/>
      <c r="H45" s="107">
        <v>20.309999999999999</v>
      </c>
      <c r="I45" s="140">
        <f t="shared" si="3"/>
        <v>162.47999999999999</v>
      </c>
      <c r="J45" s="141"/>
    </row>
    <row r="46" spans="1:10" ht="60">
      <c r="A46" s="112">
        <v>6</v>
      </c>
      <c r="B46" s="108" t="s">
        <v>356</v>
      </c>
      <c r="C46" s="109">
        <v>2</v>
      </c>
      <c r="D46" s="109" t="s">
        <v>314</v>
      </c>
      <c r="E46" s="165"/>
      <c r="F46" s="107">
        <f t="shared" si="2"/>
        <v>0</v>
      </c>
      <c r="G46" s="117"/>
      <c r="H46" s="107">
        <v>249.9</v>
      </c>
      <c r="I46" s="140">
        <f t="shared" si="3"/>
        <v>499.8</v>
      </c>
      <c r="J46" s="141"/>
    </row>
    <row r="47" spans="1:10" ht="36">
      <c r="A47" s="112">
        <v>7</v>
      </c>
      <c r="B47" s="108" t="s">
        <v>357</v>
      </c>
      <c r="C47" s="109">
        <v>20</v>
      </c>
      <c r="D47" s="109" t="s">
        <v>314</v>
      </c>
      <c r="E47" s="165"/>
      <c r="F47" s="107">
        <f t="shared" si="2"/>
        <v>0</v>
      </c>
      <c r="G47" s="117"/>
      <c r="H47" s="107">
        <v>30.31</v>
      </c>
      <c r="I47" s="140">
        <f t="shared" si="3"/>
        <v>606.19999999999993</v>
      </c>
      <c r="J47" s="141"/>
    </row>
    <row r="48" spans="1:10" ht="36">
      <c r="A48" s="112">
        <v>8</v>
      </c>
      <c r="B48" s="108" t="s">
        <v>358</v>
      </c>
      <c r="C48" s="109">
        <v>8</v>
      </c>
      <c r="D48" s="109" t="s">
        <v>314</v>
      </c>
      <c r="E48" s="165"/>
      <c r="F48" s="107">
        <f t="shared" si="2"/>
        <v>0</v>
      </c>
      <c r="G48" s="117"/>
      <c r="H48" s="107">
        <v>107.52</v>
      </c>
      <c r="I48" s="140">
        <f t="shared" si="3"/>
        <v>860.16</v>
      </c>
      <c r="J48" s="141"/>
    </row>
    <row r="49" spans="1:10" ht="60">
      <c r="A49" s="112">
        <v>9</v>
      </c>
      <c r="B49" s="108" t="s">
        <v>359</v>
      </c>
      <c r="C49" s="109">
        <v>5</v>
      </c>
      <c r="D49" s="109" t="s">
        <v>314</v>
      </c>
      <c r="E49" s="165"/>
      <c r="F49" s="107">
        <f t="shared" si="2"/>
        <v>0</v>
      </c>
      <c r="G49" s="117"/>
      <c r="H49" s="107">
        <v>137.9</v>
      </c>
      <c r="I49" s="140">
        <f t="shared" si="3"/>
        <v>689.5</v>
      </c>
      <c r="J49" s="141"/>
    </row>
    <row r="50" spans="1:10" ht="60">
      <c r="A50" s="112">
        <v>10</v>
      </c>
      <c r="B50" s="108" t="s">
        <v>360</v>
      </c>
      <c r="C50" s="109">
        <v>5</v>
      </c>
      <c r="D50" s="109" t="s">
        <v>314</v>
      </c>
      <c r="E50" s="165"/>
      <c r="F50" s="107">
        <f t="shared" si="2"/>
        <v>0</v>
      </c>
      <c r="G50" s="117"/>
      <c r="H50" s="107">
        <v>10</v>
      </c>
      <c r="I50" s="140">
        <f t="shared" si="3"/>
        <v>50</v>
      </c>
      <c r="J50" s="141"/>
    </row>
    <row r="51" spans="1:10" ht="60">
      <c r="A51" s="112">
        <v>11</v>
      </c>
      <c r="B51" s="108" t="s">
        <v>361</v>
      </c>
      <c r="C51" s="109">
        <v>4</v>
      </c>
      <c r="D51" s="109" t="s">
        <v>314</v>
      </c>
      <c r="E51" s="165"/>
      <c r="F51" s="107">
        <f t="shared" si="2"/>
        <v>0</v>
      </c>
      <c r="G51" s="117"/>
      <c r="H51" s="107">
        <v>37</v>
      </c>
      <c r="I51" s="140">
        <f t="shared" si="3"/>
        <v>148</v>
      </c>
      <c r="J51" s="141"/>
    </row>
    <row r="52" spans="1:10" ht="48">
      <c r="A52" s="112">
        <v>12</v>
      </c>
      <c r="B52" s="108" t="s">
        <v>362</v>
      </c>
      <c r="C52" s="109">
        <v>2</v>
      </c>
      <c r="D52" s="109" t="s">
        <v>314</v>
      </c>
      <c r="E52" s="165"/>
      <c r="F52" s="107">
        <f t="shared" si="2"/>
        <v>0</v>
      </c>
      <c r="G52" s="117"/>
      <c r="H52" s="107">
        <v>37</v>
      </c>
      <c r="I52" s="140">
        <f t="shared" si="3"/>
        <v>74</v>
      </c>
      <c r="J52" s="141"/>
    </row>
    <row r="53" spans="1:10" ht="48">
      <c r="A53" s="112">
        <v>13</v>
      </c>
      <c r="B53" s="108" t="s">
        <v>363</v>
      </c>
      <c r="C53" s="109">
        <v>6</v>
      </c>
      <c r="D53" s="109" t="s">
        <v>314</v>
      </c>
      <c r="E53" s="165"/>
      <c r="F53" s="107">
        <f t="shared" si="2"/>
        <v>0</v>
      </c>
      <c r="G53" s="117"/>
      <c r="H53" s="107">
        <v>5.96</v>
      </c>
      <c r="I53" s="140">
        <f t="shared" si="3"/>
        <v>35.76</v>
      </c>
      <c r="J53" s="141"/>
    </row>
    <row r="54" spans="1:10" ht="48">
      <c r="A54" s="112">
        <v>14</v>
      </c>
      <c r="B54" s="108" t="s">
        <v>364</v>
      </c>
      <c r="C54" s="109">
        <v>12</v>
      </c>
      <c r="D54" s="109" t="s">
        <v>314</v>
      </c>
      <c r="E54" s="165"/>
      <c r="F54" s="107">
        <f t="shared" si="2"/>
        <v>0</v>
      </c>
      <c r="G54" s="117"/>
      <c r="H54" s="107">
        <v>67</v>
      </c>
      <c r="I54" s="140">
        <f t="shared" si="3"/>
        <v>804</v>
      </c>
      <c r="J54" s="141"/>
    </row>
    <row r="55" spans="1:10" ht="48">
      <c r="A55" s="112">
        <v>15</v>
      </c>
      <c r="B55" s="108" t="s">
        <v>365</v>
      </c>
      <c r="C55" s="109">
        <v>10</v>
      </c>
      <c r="D55" s="109" t="s">
        <v>314</v>
      </c>
      <c r="E55" s="165"/>
      <c r="F55" s="107">
        <f t="shared" si="2"/>
        <v>0</v>
      </c>
      <c r="G55" s="117"/>
      <c r="H55" s="107">
        <v>18</v>
      </c>
      <c r="I55" s="140">
        <f t="shared" si="3"/>
        <v>180</v>
      </c>
      <c r="J55" s="141"/>
    </row>
    <row r="56" spans="1:10" ht="36">
      <c r="A56" s="112">
        <v>16</v>
      </c>
      <c r="B56" s="108" t="s">
        <v>366</v>
      </c>
      <c r="C56" s="109">
        <v>4</v>
      </c>
      <c r="D56" s="109" t="s">
        <v>314</v>
      </c>
      <c r="E56" s="165"/>
      <c r="F56" s="107">
        <f t="shared" si="2"/>
        <v>0</v>
      </c>
      <c r="G56" s="117"/>
      <c r="H56" s="107">
        <v>18.989999999999998</v>
      </c>
      <c r="I56" s="140">
        <f t="shared" si="3"/>
        <v>75.959999999999994</v>
      </c>
      <c r="J56" s="141"/>
    </row>
    <row r="57" spans="1:10" ht="24">
      <c r="A57" s="112">
        <v>17</v>
      </c>
      <c r="B57" s="108" t="s">
        <v>367</v>
      </c>
      <c r="C57" s="109">
        <v>15</v>
      </c>
      <c r="D57" s="109" t="s">
        <v>314</v>
      </c>
      <c r="E57" s="165"/>
      <c r="F57" s="107">
        <f t="shared" si="2"/>
        <v>0</v>
      </c>
      <c r="G57" s="117"/>
      <c r="H57" s="107">
        <v>8</v>
      </c>
      <c r="I57" s="140">
        <f t="shared" si="3"/>
        <v>120</v>
      </c>
      <c r="J57" s="141"/>
    </row>
    <row r="58" spans="1:10" ht="48">
      <c r="A58" s="112">
        <v>18</v>
      </c>
      <c r="B58" s="108" t="s">
        <v>368</v>
      </c>
      <c r="C58" s="109">
        <v>4</v>
      </c>
      <c r="D58" s="109" t="s">
        <v>314</v>
      </c>
      <c r="E58" s="165"/>
      <c r="F58" s="107">
        <f t="shared" si="2"/>
        <v>0</v>
      </c>
      <c r="G58" s="117"/>
      <c r="H58" s="107">
        <v>16.149999999999999</v>
      </c>
      <c r="I58" s="140">
        <f t="shared" si="3"/>
        <v>64.599999999999994</v>
      </c>
      <c r="J58" s="141"/>
    </row>
    <row r="59" spans="1:10" ht="12.75">
      <c r="A59" s="271" t="s">
        <v>347</v>
      </c>
      <c r="B59" s="256"/>
      <c r="C59" s="256"/>
      <c r="D59" s="256"/>
      <c r="E59" s="257"/>
      <c r="F59" s="107">
        <f>SUM(F41:F58)</f>
        <v>0</v>
      </c>
      <c r="G59" s="117"/>
      <c r="H59" s="117"/>
      <c r="I59" s="117"/>
      <c r="J59" s="117"/>
    </row>
    <row r="60" spans="1:10" ht="12.75">
      <c r="A60" s="271" t="s">
        <v>369</v>
      </c>
      <c r="B60" s="256"/>
      <c r="C60" s="256"/>
      <c r="D60" s="256"/>
      <c r="E60" s="257"/>
      <c r="F60" s="113">
        <f>TRUNC(F59/12/Proposta!I48,2)</f>
        <v>0</v>
      </c>
      <c r="G60" s="117"/>
      <c r="H60" s="117"/>
      <c r="I60" s="117"/>
      <c r="J60" s="117"/>
    </row>
    <row r="61" spans="1:10" ht="12.75">
      <c r="A61" s="272"/>
      <c r="B61" s="273"/>
      <c r="C61" s="273"/>
      <c r="D61" s="273"/>
      <c r="E61" s="273"/>
      <c r="F61" s="274"/>
      <c r="G61" s="117"/>
      <c r="H61" s="117"/>
      <c r="I61" s="117"/>
      <c r="J61" s="117"/>
    </row>
    <row r="62" spans="1:10" ht="12.75">
      <c r="A62" s="269" t="s">
        <v>370</v>
      </c>
      <c r="B62" s="256"/>
      <c r="C62" s="256"/>
      <c r="D62" s="256"/>
      <c r="E62" s="256"/>
      <c r="F62" s="257"/>
      <c r="G62" s="117"/>
      <c r="H62" s="265" t="s">
        <v>298</v>
      </c>
      <c r="I62" s="266"/>
      <c r="J62" s="137"/>
    </row>
    <row r="63" spans="1:10" ht="12.75">
      <c r="A63" s="270" t="s">
        <v>299</v>
      </c>
      <c r="B63" s="256"/>
      <c r="C63" s="256"/>
      <c r="D63" s="256"/>
      <c r="E63" s="256"/>
      <c r="F63" s="257"/>
      <c r="G63" s="117"/>
      <c r="H63" s="267"/>
      <c r="I63" s="268"/>
      <c r="J63" s="137"/>
    </row>
    <row r="64" spans="1:10" ht="30">
      <c r="A64" s="105" t="s">
        <v>300</v>
      </c>
      <c r="B64" s="105" t="s">
        <v>18</v>
      </c>
      <c r="C64" s="105" t="s">
        <v>15</v>
      </c>
      <c r="D64" s="105" t="s">
        <v>301</v>
      </c>
      <c r="E64" s="105" t="s">
        <v>16</v>
      </c>
      <c r="F64" s="105" t="s">
        <v>350</v>
      </c>
      <c r="G64" s="117"/>
      <c r="H64" s="138" t="s">
        <v>302</v>
      </c>
      <c r="I64" s="138" t="s">
        <v>303</v>
      </c>
      <c r="J64" s="139" t="s">
        <v>304</v>
      </c>
    </row>
    <row r="65" spans="1:10" ht="60">
      <c r="A65" s="109">
        <v>1</v>
      </c>
      <c r="B65" s="108" t="s">
        <v>371</v>
      </c>
      <c r="C65" s="109">
        <v>2</v>
      </c>
      <c r="D65" s="109" t="s">
        <v>314</v>
      </c>
      <c r="E65" s="166"/>
      <c r="F65" s="121">
        <f t="shared" ref="F65:F71" si="4">E65*C65</f>
        <v>0</v>
      </c>
      <c r="G65" s="117"/>
      <c r="H65" s="121">
        <v>420.44</v>
      </c>
      <c r="I65" s="140">
        <f t="shared" ref="I65:I71" si="5">H65*C65</f>
        <v>840.88</v>
      </c>
      <c r="J65" s="141"/>
    </row>
    <row r="66" spans="1:10" ht="48">
      <c r="A66" s="109">
        <v>2</v>
      </c>
      <c r="B66" s="108" t="s">
        <v>372</v>
      </c>
      <c r="C66" s="109">
        <v>2</v>
      </c>
      <c r="D66" s="109" t="s">
        <v>314</v>
      </c>
      <c r="E66" s="166"/>
      <c r="F66" s="121">
        <f t="shared" si="4"/>
        <v>0</v>
      </c>
      <c r="G66" s="117"/>
      <c r="H66" s="121">
        <v>231.5</v>
      </c>
      <c r="I66" s="140">
        <f t="shared" si="5"/>
        <v>463</v>
      </c>
      <c r="J66" s="141"/>
    </row>
    <row r="67" spans="1:10" ht="48">
      <c r="A67" s="109">
        <v>3</v>
      </c>
      <c r="B67" s="106" t="s">
        <v>373</v>
      </c>
      <c r="C67" s="109">
        <v>1</v>
      </c>
      <c r="D67" s="109" t="s">
        <v>314</v>
      </c>
      <c r="E67" s="166"/>
      <c r="F67" s="121">
        <f t="shared" si="4"/>
        <v>0</v>
      </c>
      <c r="G67" s="117"/>
      <c r="H67" s="121">
        <v>158</v>
      </c>
      <c r="I67" s="140">
        <f t="shared" si="5"/>
        <v>158</v>
      </c>
      <c r="J67" s="141"/>
    </row>
    <row r="68" spans="1:10" ht="48">
      <c r="A68" s="109">
        <v>4</v>
      </c>
      <c r="B68" s="106" t="s">
        <v>374</v>
      </c>
      <c r="C68" s="109">
        <v>2</v>
      </c>
      <c r="D68" s="109" t="s">
        <v>314</v>
      </c>
      <c r="E68" s="166"/>
      <c r="F68" s="121">
        <f t="shared" si="4"/>
        <v>0</v>
      </c>
      <c r="G68" s="117"/>
      <c r="H68" s="121">
        <v>199</v>
      </c>
      <c r="I68" s="140">
        <f t="shared" si="5"/>
        <v>398</v>
      </c>
      <c r="J68" s="141"/>
    </row>
    <row r="69" spans="1:10" ht="60">
      <c r="A69" s="109">
        <v>5</v>
      </c>
      <c r="B69" s="106" t="s">
        <v>375</v>
      </c>
      <c r="C69" s="109">
        <v>4</v>
      </c>
      <c r="D69" s="109" t="s">
        <v>314</v>
      </c>
      <c r="E69" s="166"/>
      <c r="F69" s="121">
        <f t="shared" si="4"/>
        <v>0</v>
      </c>
      <c r="G69" s="117"/>
      <c r="H69" s="121">
        <v>1058.25</v>
      </c>
      <c r="I69" s="140">
        <f t="shared" si="5"/>
        <v>4233</v>
      </c>
      <c r="J69" s="141"/>
    </row>
    <row r="70" spans="1:10" ht="48">
      <c r="A70" s="109">
        <v>6</v>
      </c>
      <c r="B70" s="106" t="s">
        <v>376</v>
      </c>
      <c r="C70" s="109">
        <v>2</v>
      </c>
      <c r="D70" s="109" t="s">
        <v>314</v>
      </c>
      <c r="E70" s="166"/>
      <c r="F70" s="121">
        <f t="shared" si="4"/>
        <v>0</v>
      </c>
      <c r="G70" s="117"/>
      <c r="H70" s="121">
        <v>693</v>
      </c>
      <c r="I70" s="140">
        <f t="shared" si="5"/>
        <v>1386</v>
      </c>
      <c r="J70" s="141"/>
    </row>
    <row r="71" spans="1:10" ht="60">
      <c r="A71" s="109">
        <v>7</v>
      </c>
      <c r="B71" s="106" t="s">
        <v>377</v>
      </c>
      <c r="C71" s="109">
        <v>1</v>
      </c>
      <c r="D71" s="109" t="s">
        <v>314</v>
      </c>
      <c r="E71" s="166"/>
      <c r="F71" s="121">
        <f t="shared" si="4"/>
        <v>0</v>
      </c>
      <c r="G71" s="117"/>
      <c r="H71" s="121">
        <v>2489.4899999999998</v>
      </c>
      <c r="I71" s="140">
        <f t="shared" si="5"/>
        <v>2489.4899999999998</v>
      </c>
      <c r="J71" s="141"/>
    </row>
    <row r="72" spans="1:10" ht="12.75">
      <c r="A72" s="271" t="s">
        <v>17</v>
      </c>
      <c r="B72" s="256"/>
      <c r="C72" s="256"/>
      <c r="D72" s="256"/>
      <c r="E72" s="257"/>
      <c r="F72" s="121">
        <f>SUM(F65:F71)</f>
        <v>0</v>
      </c>
      <c r="G72" s="117"/>
      <c r="H72" s="117"/>
      <c r="I72" s="117"/>
      <c r="J72" s="117"/>
    </row>
    <row r="73" spans="1:10" ht="12.75">
      <c r="A73" s="271" t="s">
        <v>378</v>
      </c>
      <c r="B73" s="256"/>
      <c r="C73" s="256"/>
      <c r="D73" s="256"/>
      <c r="E73" s="257"/>
      <c r="F73" s="121">
        <f>TRUNC(F72*0.8/(8*12),2)</f>
        <v>0</v>
      </c>
      <c r="G73" s="117"/>
      <c r="H73" s="117"/>
      <c r="I73" s="117"/>
      <c r="J73" s="117"/>
    </row>
    <row r="74" spans="1:10" ht="12.75">
      <c r="A74" s="271" t="s">
        <v>379</v>
      </c>
      <c r="B74" s="256"/>
      <c r="C74" s="256"/>
      <c r="D74" s="256"/>
      <c r="E74" s="257"/>
      <c r="F74" s="121">
        <f>TRUNC(F72*0.5/100,2)</f>
        <v>0</v>
      </c>
      <c r="G74" s="117"/>
      <c r="H74" s="117"/>
      <c r="I74" s="117"/>
      <c r="J74" s="117"/>
    </row>
    <row r="75" spans="1:10" ht="12.75">
      <c r="A75" s="271" t="s">
        <v>380</v>
      </c>
      <c r="B75" s="256"/>
      <c r="C75" s="256"/>
      <c r="D75" s="256"/>
      <c r="E75" s="257"/>
      <c r="F75" s="121">
        <f>F73+F74</f>
        <v>0</v>
      </c>
      <c r="G75" s="117"/>
      <c r="H75" s="117"/>
      <c r="I75" s="117"/>
      <c r="J75" s="117"/>
    </row>
    <row r="76" spans="1:10" ht="12.75">
      <c r="A76" s="271" t="s">
        <v>381</v>
      </c>
      <c r="B76" s="256"/>
      <c r="C76" s="256"/>
      <c r="D76" s="256"/>
      <c r="E76" s="257"/>
      <c r="F76" s="119">
        <f>SUM(F73:F74)/Proposta!I48</f>
        <v>0</v>
      </c>
      <c r="G76" s="117"/>
      <c r="H76" s="117"/>
      <c r="I76" s="117"/>
      <c r="J76" s="117"/>
    </row>
    <row r="77" spans="1:10" ht="12.75">
      <c r="A77" s="114"/>
      <c r="B77" s="115"/>
      <c r="C77" s="116"/>
      <c r="D77" s="116"/>
      <c r="E77" s="117"/>
      <c r="F77" s="120"/>
      <c r="G77" s="117"/>
      <c r="H77" s="265" t="s">
        <v>298</v>
      </c>
      <c r="I77" s="266"/>
      <c r="J77" s="137"/>
    </row>
    <row r="78" spans="1:10" ht="12.75">
      <c r="A78" s="270" t="s">
        <v>382</v>
      </c>
      <c r="B78" s="256"/>
      <c r="C78" s="256"/>
      <c r="D78" s="256"/>
      <c r="E78" s="256"/>
      <c r="F78" s="257"/>
      <c r="G78" s="117"/>
      <c r="H78" s="267"/>
      <c r="I78" s="268"/>
      <c r="J78" s="137"/>
    </row>
    <row r="79" spans="1:10" ht="30">
      <c r="A79" s="105" t="s">
        <v>300</v>
      </c>
      <c r="B79" s="105" t="s">
        <v>18</v>
      </c>
      <c r="C79" s="105" t="s">
        <v>15</v>
      </c>
      <c r="D79" s="105" t="s">
        <v>301</v>
      </c>
      <c r="E79" s="105" t="s">
        <v>16</v>
      </c>
      <c r="F79" s="105" t="s">
        <v>17</v>
      </c>
      <c r="G79" s="117"/>
      <c r="H79" s="138" t="s">
        <v>16</v>
      </c>
      <c r="I79" s="138" t="s">
        <v>17</v>
      </c>
      <c r="J79" s="139" t="s">
        <v>304</v>
      </c>
    </row>
    <row r="80" spans="1:10" ht="96">
      <c r="A80" s="112">
        <v>1</v>
      </c>
      <c r="B80" s="106" t="s">
        <v>383</v>
      </c>
      <c r="C80" s="112">
        <v>1</v>
      </c>
      <c r="D80" s="112" t="s">
        <v>314</v>
      </c>
      <c r="E80" s="166"/>
      <c r="F80" s="121">
        <f>E80*C80</f>
        <v>0</v>
      </c>
      <c r="G80" s="117"/>
      <c r="H80" s="121">
        <v>1685</v>
      </c>
      <c r="I80" s="142">
        <f>H80*C80</f>
        <v>1685</v>
      </c>
      <c r="J80" s="141"/>
    </row>
    <row r="81" spans="1:10" ht="12.75">
      <c r="A81" s="271" t="s">
        <v>17</v>
      </c>
      <c r="B81" s="256"/>
      <c r="C81" s="256"/>
      <c r="D81" s="256"/>
      <c r="E81" s="257"/>
      <c r="F81" s="121">
        <f>SUM(F80)</f>
        <v>0</v>
      </c>
      <c r="G81" s="117"/>
      <c r="H81" s="117"/>
      <c r="I81" s="117"/>
      <c r="J81" s="117"/>
    </row>
    <row r="82" spans="1:10" ht="12.75">
      <c r="A82" s="271" t="s">
        <v>378</v>
      </c>
      <c r="B82" s="256"/>
      <c r="C82" s="256"/>
      <c r="D82" s="256"/>
      <c r="E82" s="257"/>
      <c r="F82" s="121">
        <f>TRUNC(F81*0.8/(8*12),2)</f>
        <v>0</v>
      </c>
      <c r="G82" s="117"/>
      <c r="H82" s="117"/>
      <c r="I82" s="117"/>
      <c r="J82" s="117"/>
    </row>
    <row r="83" spans="1:10" ht="12.75">
      <c r="A83" s="271" t="s">
        <v>379</v>
      </c>
      <c r="B83" s="256"/>
      <c r="C83" s="256"/>
      <c r="D83" s="256"/>
      <c r="E83" s="257"/>
      <c r="F83" s="121">
        <f>TRUNC(F81*0.5/100,2)</f>
        <v>0</v>
      </c>
      <c r="G83" s="117"/>
      <c r="H83" s="117"/>
      <c r="I83" s="117"/>
      <c r="J83" s="117"/>
    </row>
    <row r="84" spans="1:10" ht="12.75">
      <c r="A84" s="271" t="s">
        <v>380</v>
      </c>
      <c r="B84" s="256"/>
      <c r="C84" s="256"/>
      <c r="D84" s="256"/>
      <c r="E84" s="257"/>
      <c r="F84" s="121">
        <f>F82+F83</f>
        <v>0</v>
      </c>
      <c r="G84" s="117"/>
      <c r="H84" s="117"/>
      <c r="I84" s="117"/>
      <c r="J84" s="117"/>
    </row>
    <row r="85" spans="1:10" ht="12.75">
      <c r="A85" s="271" t="s">
        <v>381</v>
      </c>
      <c r="B85" s="256"/>
      <c r="C85" s="256"/>
      <c r="D85" s="256"/>
      <c r="E85" s="257"/>
      <c r="F85" s="119">
        <f>SUM(F82:F83)/(Proposta!I48)</f>
        <v>0</v>
      </c>
      <c r="G85" s="117"/>
      <c r="H85" s="117"/>
      <c r="I85" s="117"/>
      <c r="J85" s="117"/>
    </row>
    <row r="86" spans="1:10" ht="12.75">
      <c r="A86" s="114"/>
      <c r="B86" s="115"/>
      <c r="C86" s="116"/>
      <c r="D86" s="116"/>
      <c r="E86" s="117"/>
      <c r="F86" s="120"/>
      <c r="G86" s="117"/>
      <c r="H86" s="143"/>
      <c r="I86" s="117"/>
      <c r="J86" s="117"/>
    </row>
    <row r="87" spans="1:10" ht="12.75">
      <c r="A87" s="269" t="s">
        <v>384</v>
      </c>
      <c r="B87" s="256"/>
      <c r="C87" s="256"/>
      <c r="D87" s="256"/>
      <c r="E87" s="256"/>
      <c r="F87" s="257"/>
      <c r="G87" s="117"/>
      <c r="H87" s="265" t="s">
        <v>298</v>
      </c>
      <c r="I87" s="266"/>
      <c r="J87" s="137"/>
    </row>
    <row r="88" spans="1:10" ht="12.75">
      <c r="A88" s="270" t="s">
        <v>299</v>
      </c>
      <c r="B88" s="256"/>
      <c r="C88" s="256"/>
      <c r="D88" s="256"/>
      <c r="E88" s="256"/>
      <c r="F88" s="257"/>
      <c r="G88" s="117"/>
      <c r="H88" s="267"/>
      <c r="I88" s="268"/>
      <c r="J88" s="137"/>
    </row>
    <row r="89" spans="1:10" ht="30">
      <c r="A89" s="105" t="s">
        <v>300</v>
      </c>
      <c r="B89" s="118" t="s">
        <v>18</v>
      </c>
      <c r="C89" s="105" t="s">
        <v>15</v>
      </c>
      <c r="D89" s="105" t="s">
        <v>301</v>
      </c>
      <c r="E89" s="105" t="s">
        <v>16</v>
      </c>
      <c r="F89" s="105" t="s">
        <v>350</v>
      </c>
      <c r="G89" s="117"/>
      <c r="H89" s="138" t="s">
        <v>302</v>
      </c>
      <c r="I89" s="138" t="s">
        <v>303</v>
      </c>
      <c r="J89" s="139" t="s">
        <v>304</v>
      </c>
    </row>
    <row r="90" spans="1:10" ht="72">
      <c r="A90" s="112">
        <v>1</v>
      </c>
      <c r="B90" s="108" t="s">
        <v>385</v>
      </c>
      <c r="C90" s="109">
        <v>1</v>
      </c>
      <c r="D90" s="109" t="s">
        <v>314</v>
      </c>
      <c r="E90" s="166"/>
      <c r="F90" s="121">
        <f t="shared" ref="F90:F98" si="6">E90*C90</f>
        <v>0</v>
      </c>
      <c r="G90" s="117"/>
      <c r="H90" s="121">
        <v>134.15</v>
      </c>
      <c r="I90" s="140">
        <f t="shared" ref="I90:I98" si="7">H90*C90</f>
        <v>134.15</v>
      </c>
      <c r="J90" s="141"/>
    </row>
    <row r="91" spans="1:10" ht="48">
      <c r="A91" s="112">
        <v>2</v>
      </c>
      <c r="B91" s="108" t="s">
        <v>386</v>
      </c>
      <c r="C91" s="109">
        <v>4</v>
      </c>
      <c r="D91" s="109" t="s">
        <v>314</v>
      </c>
      <c r="E91" s="166"/>
      <c r="F91" s="121">
        <f t="shared" si="6"/>
        <v>0</v>
      </c>
      <c r="G91" s="117"/>
      <c r="H91" s="121">
        <v>49.97</v>
      </c>
      <c r="I91" s="140">
        <f t="shared" si="7"/>
        <v>199.88</v>
      </c>
      <c r="J91" s="141"/>
    </row>
    <row r="92" spans="1:10" ht="84">
      <c r="A92" s="112">
        <v>3</v>
      </c>
      <c r="B92" s="108" t="s">
        <v>387</v>
      </c>
      <c r="C92" s="109">
        <v>8</v>
      </c>
      <c r="D92" s="109" t="s">
        <v>314</v>
      </c>
      <c r="E92" s="166"/>
      <c r="F92" s="121">
        <f t="shared" si="6"/>
        <v>0</v>
      </c>
      <c r="G92" s="117"/>
      <c r="H92" s="121">
        <v>27</v>
      </c>
      <c r="I92" s="140">
        <f t="shared" si="7"/>
        <v>216</v>
      </c>
      <c r="J92" s="141"/>
    </row>
    <row r="93" spans="1:10" ht="84">
      <c r="A93" s="112">
        <v>4</v>
      </c>
      <c r="B93" s="108" t="s">
        <v>388</v>
      </c>
      <c r="C93" s="109">
        <v>1</v>
      </c>
      <c r="D93" s="109" t="s">
        <v>314</v>
      </c>
      <c r="E93" s="166"/>
      <c r="F93" s="121">
        <f t="shared" si="6"/>
        <v>0</v>
      </c>
      <c r="G93" s="117"/>
      <c r="H93" s="121">
        <v>14.75</v>
      </c>
      <c r="I93" s="140">
        <f t="shared" si="7"/>
        <v>14.75</v>
      </c>
      <c r="J93" s="141"/>
    </row>
    <row r="94" spans="1:10" ht="60">
      <c r="A94" s="112">
        <v>5</v>
      </c>
      <c r="B94" s="108" t="s">
        <v>389</v>
      </c>
      <c r="C94" s="109">
        <v>2</v>
      </c>
      <c r="D94" s="109" t="s">
        <v>329</v>
      </c>
      <c r="E94" s="166"/>
      <c r="F94" s="121">
        <f t="shared" si="6"/>
        <v>0</v>
      </c>
      <c r="G94" s="117"/>
      <c r="H94" s="121">
        <v>72.739999999999995</v>
      </c>
      <c r="I94" s="140">
        <f t="shared" si="7"/>
        <v>145.47999999999999</v>
      </c>
      <c r="J94" s="141"/>
    </row>
    <row r="95" spans="1:10" ht="60">
      <c r="A95" s="112">
        <v>6</v>
      </c>
      <c r="B95" s="108" t="s">
        <v>390</v>
      </c>
      <c r="C95" s="109">
        <v>1</v>
      </c>
      <c r="D95" s="109" t="s">
        <v>314</v>
      </c>
      <c r="E95" s="166"/>
      <c r="F95" s="121">
        <f t="shared" si="6"/>
        <v>0</v>
      </c>
      <c r="G95" s="117"/>
      <c r="H95" s="121">
        <v>17.89</v>
      </c>
      <c r="I95" s="140">
        <f t="shared" si="7"/>
        <v>17.89</v>
      </c>
      <c r="J95" s="141"/>
    </row>
    <row r="96" spans="1:10" ht="60">
      <c r="A96" s="112">
        <v>7</v>
      </c>
      <c r="B96" s="108" t="s">
        <v>391</v>
      </c>
      <c r="C96" s="109">
        <v>1</v>
      </c>
      <c r="D96" s="109" t="s">
        <v>329</v>
      </c>
      <c r="E96" s="166"/>
      <c r="F96" s="121">
        <f t="shared" si="6"/>
        <v>0</v>
      </c>
      <c r="G96" s="117"/>
      <c r="H96" s="121">
        <v>109.9</v>
      </c>
      <c r="I96" s="140">
        <f t="shared" si="7"/>
        <v>109.9</v>
      </c>
      <c r="J96" s="141"/>
    </row>
    <row r="97" spans="1:10" ht="60">
      <c r="A97" s="112">
        <v>9</v>
      </c>
      <c r="B97" s="108" t="s">
        <v>392</v>
      </c>
      <c r="C97" s="109">
        <v>1</v>
      </c>
      <c r="D97" s="109" t="s">
        <v>329</v>
      </c>
      <c r="E97" s="166"/>
      <c r="F97" s="121">
        <f t="shared" si="6"/>
        <v>0</v>
      </c>
      <c r="G97" s="117"/>
      <c r="H97" s="121">
        <v>36.18</v>
      </c>
      <c r="I97" s="140">
        <f t="shared" si="7"/>
        <v>36.18</v>
      </c>
      <c r="J97" s="141"/>
    </row>
    <row r="98" spans="1:10" ht="96">
      <c r="A98" s="112">
        <v>10</v>
      </c>
      <c r="B98" s="108" t="s">
        <v>393</v>
      </c>
      <c r="C98" s="109">
        <v>6</v>
      </c>
      <c r="D98" s="109" t="s">
        <v>329</v>
      </c>
      <c r="E98" s="166"/>
      <c r="F98" s="121">
        <f t="shared" si="6"/>
        <v>0</v>
      </c>
      <c r="G98" s="117"/>
      <c r="H98" s="121">
        <v>7.25</v>
      </c>
      <c r="I98" s="140">
        <f t="shared" si="7"/>
        <v>43.5</v>
      </c>
      <c r="J98" s="141"/>
    </row>
    <row r="99" spans="1:10" ht="12.75">
      <c r="A99" s="271" t="s">
        <v>394</v>
      </c>
      <c r="B99" s="256"/>
      <c r="C99" s="256"/>
      <c r="D99" s="256"/>
      <c r="E99" s="257"/>
      <c r="F99" s="121">
        <f>SUM(F90:F98)</f>
        <v>0</v>
      </c>
      <c r="G99" s="117"/>
      <c r="H99" s="117"/>
      <c r="I99" s="117"/>
      <c r="J99" s="117"/>
    </row>
    <row r="100" spans="1:10" ht="12.75">
      <c r="A100" s="271" t="s">
        <v>348</v>
      </c>
      <c r="B100" s="256"/>
      <c r="C100" s="256"/>
      <c r="D100" s="256"/>
      <c r="E100" s="257"/>
      <c r="F100" s="119">
        <f>TRUNC((F99/12),2)</f>
        <v>0</v>
      </c>
      <c r="G100" s="117"/>
      <c r="H100" s="117"/>
      <c r="I100" s="117"/>
      <c r="J100" s="117"/>
    </row>
  </sheetData>
  <sheetProtection algorithmName="SHA-512" hashValue="Nrs0uyDU6cvytK9a/FgwjMRLrpgrjqu4TPfhWAuPaylMewzWIWAP58s/RqWNfBJHf337JLoJltqmrzuYeizipQ==" saltValue="nGZbnVZ5wiOLVL0sgb8dJA==" spinCount="100000" sheet="1" objects="1" scenarios="1"/>
  <mergeCells count="32">
    <mergeCell ref="A1:I1"/>
    <mergeCell ref="A3:F3"/>
    <mergeCell ref="H3:I4"/>
    <mergeCell ref="A4:F4"/>
    <mergeCell ref="A35:E35"/>
    <mergeCell ref="A36:E36"/>
    <mergeCell ref="H38:I39"/>
    <mergeCell ref="A38:F38"/>
    <mergeCell ref="A39:F39"/>
    <mergeCell ref="A59:E59"/>
    <mergeCell ref="A60:E60"/>
    <mergeCell ref="A61:F61"/>
    <mergeCell ref="A62:F62"/>
    <mergeCell ref="H62:I63"/>
    <mergeCell ref="A63:F63"/>
    <mergeCell ref="A72:E72"/>
    <mergeCell ref="A73:E73"/>
    <mergeCell ref="A74:E74"/>
    <mergeCell ref="A75:E75"/>
    <mergeCell ref="A76:E76"/>
    <mergeCell ref="H77:I78"/>
    <mergeCell ref="A87:F87"/>
    <mergeCell ref="A88:F88"/>
    <mergeCell ref="A99:E99"/>
    <mergeCell ref="A100:E100"/>
    <mergeCell ref="A78:F78"/>
    <mergeCell ref="A81:E81"/>
    <mergeCell ref="A82:E82"/>
    <mergeCell ref="A83:E83"/>
    <mergeCell ref="A84:E84"/>
    <mergeCell ref="A85:E85"/>
    <mergeCell ref="H87:I88"/>
  </mergeCell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Proposta</vt:lpstr>
      <vt:lpstr>Custo m2</vt:lpstr>
      <vt:lpstr>Servente</vt:lpstr>
      <vt:lpstr>Metragens</vt:lpstr>
      <vt:lpstr>Detalhamento Insumos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Mateus Fernandes Alves</cp:lastModifiedBy>
  <dcterms:modified xsi:type="dcterms:W3CDTF">2026-05-15T14:02:14Z</dcterms:modified>
</cp:coreProperties>
</file>